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C\Desktop\"/>
    </mc:Choice>
  </mc:AlternateContent>
  <xr:revisionPtr revIDLastSave="0" documentId="13_ncr:1_{6B6AA1FC-CCD6-4634-A1C9-CE1BC399678B}" xr6:coauthVersionLast="47" xr6:coauthVersionMax="47" xr10:uidLastSave="{00000000-0000-0000-0000-000000000000}"/>
  <bookViews>
    <workbookView xWindow="-120" yWindow="-120" windowWidth="29040" windowHeight="15840" tabRatio="662" activeTab="6" xr2:uid="{00000000-000D-0000-FFFF-FFFF00000000}"/>
  </bookViews>
  <sheets>
    <sheet name="Proposta Comercial" sheetId="41" r:id="rId1"/>
    <sheet name="1" sheetId="57" r:id="rId2"/>
    <sheet name="2" sheetId="216" r:id="rId3"/>
    <sheet name="3" sheetId="217" r:id="rId4"/>
    <sheet name="4" sheetId="218" r:id="rId5"/>
    <sheet name="Salários e Benefícios" sheetId="162" r:id="rId6"/>
    <sheet name="Memória de Cálculo - Encargos" sheetId="53" r:id="rId7"/>
    <sheet name="Memória de Cálculo - Unif e EPI" sheetId="220" r:id="rId8"/>
    <sheet name="Memória de Cálculo - Equipament" sheetId="177" r:id="rId9"/>
  </sheets>
  <definedNames>
    <definedName name="Print_Area" localSheetId="1">'1'!$B$2:$H$138</definedName>
    <definedName name="Print_Area" localSheetId="2">'2'!$B$2:$H$138</definedName>
    <definedName name="Print_Area" localSheetId="3">'3'!$B$2:$H$138</definedName>
    <definedName name="Print_Area" localSheetId="4">'4'!$B$2:$H$138</definedName>
    <definedName name="Print_Area" localSheetId="6">'Memória de Cálculo - Encargos'!$B$2:$I$52</definedName>
    <definedName name="Print_Area" localSheetId="8">'Memória de Cálculo - Equipament'!$B$2:$F$5</definedName>
    <definedName name="Print_Area" localSheetId="7">'Memória de Cálculo - Unif e EPI'!$B$2:$F$12</definedName>
    <definedName name="Print_Area" localSheetId="0">'Proposta Comercial'!$B$2:$G$60</definedName>
    <definedName name="Print_Area" localSheetId="5">'Salários e Benefícios'!$B$2:$M$8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1" l="1"/>
  <c r="F15" i="220"/>
  <c r="F20" i="220"/>
  <c r="F22" i="220"/>
  <c r="F21" i="220"/>
  <c r="F19" i="220"/>
  <c r="F18" i="220"/>
  <c r="F17" i="220"/>
  <c r="F16" i="220"/>
  <c r="F14" i="220"/>
  <c r="F6" i="220"/>
  <c r="F5" i="220"/>
  <c r="K5" i="177"/>
  <c r="I5" i="177"/>
  <c r="H5" i="177"/>
  <c r="F9" i="220"/>
  <c r="F8" i="220"/>
  <c r="F7" i="220"/>
  <c r="E19" i="41"/>
  <c r="F16" i="57" s="1"/>
  <c r="E21" i="41"/>
  <c r="E24" i="41"/>
  <c r="G9" i="57"/>
  <c r="G11" i="57"/>
  <c r="G20" i="57"/>
  <c r="G23" i="57"/>
  <c r="F36" i="57"/>
  <c r="G36" i="57"/>
  <c r="G49" i="57"/>
  <c r="G50" i="57"/>
  <c r="G52" i="57"/>
  <c r="G53" i="57"/>
  <c r="G54" i="57"/>
  <c r="G55" i="57"/>
  <c r="G56" i="57"/>
  <c r="H62" i="57"/>
  <c r="H64" i="57"/>
  <c r="H101" i="57"/>
  <c r="H106" i="57"/>
  <c r="G119" i="57"/>
  <c r="G120" i="57"/>
  <c r="G122" i="57"/>
  <c r="G123" i="57"/>
  <c r="G9" i="216"/>
  <c r="G11" i="216"/>
  <c r="F16" i="216"/>
  <c r="G20" i="216"/>
  <c r="G23" i="216"/>
  <c r="F36" i="216"/>
  <c r="G36" i="216"/>
  <c r="G49" i="216"/>
  <c r="G50" i="216"/>
  <c r="G52" i="216"/>
  <c r="G53" i="216"/>
  <c r="G54" i="216"/>
  <c r="G55" i="216"/>
  <c r="G56" i="216"/>
  <c r="H62" i="216"/>
  <c r="H64" i="216"/>
  <c r="H101" i="216"/>
  <c r="H106" i="216" s="1"/>
  <c r="G119" i="216"/>
  <c r="G120" i="216"/>
  <c r="G122" i="216"/>
  <c r="G123" i="216"/>
  <c r="G9" i="217"/>
  <c r="G11" i="217"/>
  <c r="G20" i="217"/>
  <c r="G23" i="217"/>
  <c r="F36" i="217"/>
  <c r="G36" i="217"/>
  <c r="G49" i="217"/>
  <c r="G50" i="217"/>
  <c r="G52" i="217"/>
  <c r="G53" i="217"/>
  <c r="G54" i="217"/>
  <c r="G55" i="217"/>
  <c r="G56" i="217"/>
  <c r="H62" i="217"/>
  <c r="H64" i="217"/>
  <c r="H101" i="217"/>
  <c r="H106" i="217"/>
  <c r="G119" i="217"/>
  <c r="G120" i="217"/>
  <c r="G122" i="217"/>
  <c r="G123" i="217"/>
  <c r="G9" i="218"/>
  <c r="G11" i="218"/>
  <c r="F16" i="218"/>
  <c r="G20" i="218"/>
  <c r="G23" i="218"/>
  <c r="F36" i="218"/>
  <c r="G36" i="218"/>
  <c r="G49" i="218"/>
  <c r="G50" i="218"/>
  <c r="G52" i="218"/>
  <c r="G53" i="218"/>
  <c r="G54" i="218"/>
  <c r="G55" i="218"/>
  <c r="G56" i="218"/>
  <c r="H62" i="218"/>
  <c r="H64" i="218"/>
  <c r="H101" i="218"/>
  <c r="H106" i="218" s="1"/>
  <c r="G119" i="218"/>
  <c r="G120" i="218"/>
  <c r="G124" i="218" s="1"/>
  <c r="G122" i="218"/>
  <c r="G123" i="218"/>
  <c r="B4" i="162"/>
  <c r="G22" i="57" s="1"/>
  <c r="J4" i="162"/>
  <c r="G21" i="57" s="1"/>
  <c r="H28" i="57" s="1"/>
  <c r="B5" i="162"/>
  <c r="G22" i="216" s="1"/>
  <c r="J5" i="162"/>
  <c r="G21" i="216" s="1"/>
  <c r="H28" i="216" s="1"/>
  <c r="H61" i="216" s="1"/>
  <c r="B6" i="162"/>
  <c r="J6" i="162"/>
  <c r="B7" i="162"/>
  <c r="G22" i="218" s="1"/>
  <c r="J7" i="162"/>
  <c r="G21" i="218" s="1"/>
  <c r="H28" i="218" s="1"/>
  <c r="D8" i="162"/>
  <c r="G7" i="53"/>
  <c r="G41" i="218" s="1"/>
  <c r="G8" i="53"/>
  <c r="G9" i="53"/>
  <c r="G17" i="53"/>
  <c r="G23" i="53" s="1"/>
  <c r="G27" i="53"/>
  <c r="G28" i="53"/>
  <c r="G29" i="53"/>
  <c r="G30" i="53"/>
  <c r="G32" i="53"/>
  <c r="G81" i="217" s="1"/>
  <c r="G38" i="53"/>
  <c r="G39" i="53"/>
  <c r="G40" i="53"/>
  <c r="G41" i="53"/>
  <c r="G42" i="53"/>
  <c r="G43" i="53"/>
  <c r="G93" i="218" s="1"/>
  <c r="E52" i="53"/>
  <c r="G124" i="216" l="1"/>
  <c r="G121" i="216" s="1"/>
  <c r="G124" i="57"/>
  <c r="G121" i="57" s="1"/>
  <c r="G124" i="217"/>
  <c r="G121" i="217" s="1"/>
  <c r="G121" i="218"/>
  <c r="E26" i="41"/>
  <c r="L5" i="177"/>
  <c r="H113" i="217" s="1"/>
  <c r="H65" i="216"/>
  <c r="H71" i="216" s="1"/>
  <c r="F23" i="220"/>
  <c r="F24" i="220" s="1"/>
  <c r="F10" i="220"/>
  <c r="F11" i="220" s="1"/>
  <c r="H36" i="218"/>
  <c r="H61" i="218"/>
  <c r="H65" i="218" s="1"/>
  <c r="H71" i="218" s="1"/>
  <c r="H36" i="57"/>
  <c r="H61" i="57"/>
  <c r="H65" i="57" s="1"/>
  <c r="H71" i="57" s="1"/>
  <c r="G42" i="57"/>
  <c r="G42" i="218"/>
  <c r="G43" i="218" s="1"/>
  <c r="G42" i="216"/>
  <c r="G42" i="217"/>
  <c r="G79" i="57"/>
  <c r="G79" i="218"/>
  <c r="G79" i="216"/>
  <c r="G31" i="53"/>
  <c r="G79" i="217"/>
  <c r="G91" i="216"/>
  <c r="G91" i="217"/>
  <c r="G91" i="57"/>
  <c r="G91" i="218"/>
  <c r="G10" i="53"/>
  <c r="G11" i="53" s="1"/>
  <c r="G21" i="217"/>
  <c r="H28" i="217" s="1"/>
  <c r="G22" i="217"/>
  <c r="G92" i="57"/>
  <c r="G92" i="216"/>
  <c r="G92" i="218"/>
  <c r="G92" i="217"/>
  <c r="G87" i="57"/>
  <c r="G87" i="218"/>
  <c r="G87" i="216"/>
  <c r="G44" i="53"/>
  <c r="G78" i="216"/>
  <c r="G78" i="217"/>
  <c r="G78" i="57"/>
  <c r="G78" i="218"/>
  <c r="G51" i="57"/>
  <c r="G57" i="57" s="1"/>
  <c r="G51" i="218"/>
  <c r="G51" i="216"/>
  <c r="G57" i="216" s="1"/>
  <c r="G51" i="217"/>
  <c r="G57" i="217" s="1"/>
  <c r="G87" i="217"/>
  <c r="G57" i="218"/>
  <c r="G81" i="57"/>
  <c r="G81" i="218"/>
  <c r="G81" i="216"/>
  <c r="G41" i="216"/>
  <c r="G43" i="216" s="1"/>
  <c r="G41" i="217"/>
  <c r="G43" i="217" s="1"/>
  <c r="G41" i="57"/>
  <c r="G89" i="57"/>
  <c r="G90" i="218"/>
  <c r="G90" i="216"/>
  <c r="G77" i="57"/>
  <c r="G77" i="218"/>
  <c r="G77" i="216"/>
  <c r="G93" i="216"/>
  <c r="G93" i="217"/>
  <c r="G93" i="57"/>
  <c r="G88" i="216"/>
  <c r="G88" i="217"/>
  <c r="G88" i="57"/>
  <c r="G76" i="216"/>
  <c r="G76" i="217"/>
  <c r="G76" i="57"/>
  <c r="G88" i="218"/>
  <c r="G76" i="218"/>
  <c r="G90" i="217"/>
  <c r="G77" i="217"/>
  <c r="H36" i="216"/>
  <c r="G94" i="218" l="1"/>
  <c r="H111" i="218"/>
  <c r="H111" i="217"/>
  <c r="H115" i="217" s="1"/>
  <c r="H134" i="217" s="1"/>
  <c r="H111" i="57"/>
  <c r="H115" i="57" s="1"/>
  <c r="H134" i="57" s="1"/>
  <c r="H111" i="216"/>
  <c r="H115" i="216" s="1"/>
  <c r="H134" i="216" s="1"/>
  <c r="H115" i="218"/>
  <c r="H134" i="218" s="1"/>
  <c r="H36" i="217"/>
  <c r="H61" i="217"/>
  <c r="H65" i="217" s="1"/>
  <c r="H71" i="217" s="1"/>
  <c r="H41" i="216"/>
  <c r="H50" i="216"/>
  <c r="H52" i="216"/>
  <c r="H54" i="216"/>
  <c r="H56" i="216"/>
  <c r="H76" i="216"/>
  <c r="H78" i="216"/>
  <c r="H88" i="216"/>
  <c r="H91" i="216"/>
  <c r="H93" i="216"/>
  <c r="H49" i="216"/>
  <c r="H55" i="216"/>
  <c r="H79" i="216"/>
  <c r="H92" i="216"/>
  <c r="H51" i="216"/>
  <c r="H87" i="216"/>
  <c r="H42" i="216"/>
  <c r="H53" i="216"/>
  <c r="H81" i="216"/>
  <c r="H129" i="216"/>
  <c r="H77" i="216"/>
  <c r="H90" i="216"/>
  <c r="G45" i="216"/>
  <c r="G94" i="57"/>
  <c r="G94" i="217"/>
  <c r="G44" i="57"/>
  <c r="G44" i="218"/>
  <c r="G44" i="216"/>
  <c r="H44" i="216" s="1"/>
  <c r="G44" i="217"/>
  <c r="G45" i="217" s="1"/>
  <c r="H41" i="218"/>
  <c r="H50" i="218"/>
  <c r="H52" i="218"/>
  <c r="H54" i="218"/>
  <c r="H56" i="218"/>
  <c r="H76" i="218"/>
  <c r="H78" i="218"/>
  <c r="H88" i="218"/>
  <c r="H91" i="218"/>
  <c r="H93" i="218"/>
  <c r="H42" i="218"/>
  <c r="H44" i="218"/>
  <c r="H49" i="218"/>
  <c r="H51" i="218"/>
  <c r="H53" i="218"/>
  <c r="H55" i="218"/>
  <c r="H77" i="218"/>
  <c r="H79" i="218"/>
  <c r="H81" i="218"/>
  <c r="H87" i="218"/>
  <c r="H90" i="218"/>
  <c r="H92" i="218"/>
  <c r="H94" i="218"/>
  <c r="H129" i="218"/>
  <c r="G45" i="218"/>
  <c r="G45" i="53"/>
  <c r="G46" i="53" s="1"/>
  <c r="G80" i="216"/>
  <c r="H80" i="216" s="1"/>
  <c r="G80" i="217"/>
  <c r="G80" i="57"/>
  <c r="G82" i="57" s="1"/>
  <c r="G80" i="218"/>
  <c r="H80" i="218" s="1"/>
  <c r="G33" i="53"/>
  <c r="G82" i="217"/>
  <c r="G43" i="57"/>
  <c r="G45" i="57" s="1"/>
  <c r="G94" i="216"/>
  <c r="H94" i="216" s="1"/>
  <c r="H42" i="57"/>
  <c r="H44" i="57"/>
  <c r="H49" i="57"/>
  <c r="H51" i="57"/>
  <c r="H53" i="57"/>
  <c r="H55" i="57"/>
  <c r="H77" i="57"/>
  <c r="H79" i="57"/>
  <c r="H81" i="57"/>
  <c r="H87" i="57"/>
  <c r="H89" i="57"/>
  <c r="H92" i="57"/>
  <c r="H94" i="57"/>
  <c r="H129" i="57"/>
  <c r="H50" i="57"/>
  <c r="H56" i="57"/>
  <c r="H76" i="57"/>
  <c r="H88" i="57"/>
  <c r="H52" i="57"/>
  <c r="H93" i="57"/>
  <c r="H54" i="57"/>
  <c r="H78" i="57"/>
  <c r="H91" i="57"/>
  <c r="H41" i="57"/>
  <c r="G82" i="216" l="1"/>
  <c r="H57" i="218"/>
  <c r="H70" i="218" s="1"/>
  <c r="H57" i="216"/>
  <c r="H70" i="216" s="1"/>
  <c r="H43" i="57"/>
  <c r="H45" i="57" s="1"/>
  <c r="H69" i="57" s="1"/>
  <c r="H82" i="216"/>
  <c r="H132" i="216" s="1"/>
  <c r="H80" i="57"/>
  <c r="H43" i="218"/>
  <c r="H45" i="218" s="1"/>
  <c r="H69" i="218" s="1"/>
  <c r="G82" i="218"/>
  <c r="H42" i="217"/>
  <c r="H44" i="217"/>
  <c r="H49" i="217"/>
  <c r="H51" i="217"/>
  <c r="H53" i="217"/>
  <c r="H55" i="217"/>
  <c r="H77" i="217"/>
  <c r="H79" i="217"/>
  <c r="H81" i="217"/>
  <c r="H87" i="217"/>
  <c r="H90" i="217"/>
  <c r="H92" i="217"/>
  <c r="H94" i="217"/>
  <c r="H129" i="217"/>
  <c r="H41" i="217"/>
  <c r="H50" i="217"/>
  <c r="H52" i="217"/>
  <c r="H54" i="217"/>
  <c r="H56" i="217"/>
  <c r="H76" i="217"/>
  <c r="H78" i="217"/>
  <c r="H80" i="217"/>
  <c r="H88" i="217"/>
  <c r="H91" i="217"/>
  <c r="H93" i="217"/>
  <c r="H82" i="57"/>
  <c r="H132" i="57" s="1"/>
  <c r="H57" i="57"/>
  <c r="H70" i="57" s="1"/>
  <c r="G95" i="216"/>
  <c r="H95" i="216" s="1"/>
  <c r="H96" i="216" s="1"/>
  <c r="H105" i="216" s="1"/>
  <c r="H107" i="216" s="1"/>
  <c r="H133" i="216" s="1"/>
  <c r="G95" i="217"/>
  <c r="H95" i="217" s="1"/>
  <c r="G95" i="57"/>
  <c r="H95" i="57" s="1"/>
  <c r="H96" i="57" s="1"/>
  <c r="H105" i="57" s="1"/>
  <c r="H107" i="57" s="1"/>
  <c r="H133" i="57" s="1"/>
  <c r="G95" i="218"/>
  <c r="H82" i="218"/>
  <c r="H132" i="218" s="1"/>
  <c r="G96" i="217"/>
  <c r="H43" i="216"/>
  <c r="H45" i="216" s="1"/>
  <c r="H69" i="216" s="1"/>
  <c r="H72" i="216" s="1"/>
  <c r="G96" i="216"/>
  <c r="H43" i="217" l="1"/>
  <c r="H72" i="57"/>
  <c r="H120" i="57" s="1"/>
  <c r="H72" i="218"/>
  <c r="H82" i="217"/>
  <c r="H132" i="217" s="1"/>
  <c r="H119" i="57"/>
  <c r="H45" i="217"/>
  <c r="H69" i="217" s="1"/>
  <c r="H96" i="217"/>
  <c r="H105" i="217" s="1"/>
  <c r="H107" i="217" s="1"/>
  <c r="H133" i="217" s="1"/>
  <c r="G96" i="57"/>
  <c r="H131" i="216"/>
  <c r="H135" i="216" s="1"/>
  <c r="H120" i="216"/>
  <c r="H119" i="216"/>
  <c r="H95" i="218"/>
  <c r="H96" i="218" s="1"/>
  <c r="H105" i="218" s="1"/>
  <c r="H107" i="218" s="1"/>
  <c r="H133" i="218" s="1"/>
  <c r="G96" i="218"/>
  <c r="H57" i="217"/>
  <c r="H70" i="217" s="1"/>
  <c r="H131" i="218"/>
  <c r="H131" i="57" l="1"/>
  <c r="H135" i="57" s="1"/>
  <c r="H120" i="218"/>
  <c r="H121" i="57"/>
  <c r="H125" i="57" s="1"/>
  <c r="H136" i="57" s="1"/>
  <c r="H137" i="57" s="1"/>
  <c r="H119" i="218"/>
  <c r="H135" i="218"/>
  <c r="H121" i="216"/>
  <c r="H125" i="216" s="1"/>
  <c r="H136" i="216" s="1"/>
  <c r="H137" i="216" s="1"/>
  <c r="H72" i="217"/>
  <c r="D21" i="41" l="1"/>
  <c r="F21" i="41" s="1"/>
  <c r="G21" i="41" s="1"/>
  <c r="H122" i="216"/>
  <c r="H124" i="216"/>
  <c r="H123" i="216"/>
  <c r="D19" i="41"/>
  <c r="F19" i="41" s="1"/>
  <c r="H123" i="57"/>
  <c r="H122" i="57"/>
  <c r="H124" i="57"/>
  <c r="H121" i="218"/>
  <c r="H125" i="218" s="1"/>
  <c r="H136" i="218" s="1"/>
  <c r="H137" i="218" s="1"/>
  <c r="H131" i="217"/>
  <c r="H135" i="217" s="1"/>
  <c r="H120" i="217"/>
  <c r="H119" i="217"/>
  <c r="H121" i="217" l="1"/>
  <c r="H125" i="217" s="1"/>
  <c r="H136" i="217" s="1"/>
  <c r="H137" i="217" s="1"/>
  <c r="D24" i="41"/>
  <c r="F24" i="41" s="1"/>
  <c r="G24" i="41" s="1"/>
  <c r="H123" i="218"/>
  <c r="H124" i="218"/>
  <c r="H122" i="218"/>
  <c r="G19" i="41"/>
  <c r="D23" i="41" l="1"/>
  <c r="F23" i="41" s="1"/>
  <c r="H123" i="217"/>
  <c r="H122" i="217"/>
  <c r="H124" i="217"/>
  <c r="G23" i="41" l="1"/>
  <c r="G26" i="41" s="1"/>
  <c r="F26" i="41"/>
</calcChain>
</file>

<file path=xl/sharedStrings.xml><?xml version="1.0" encoding="utf-8"?>
<sst xmlns="http://schemas.openxmlformats.org/spreadsheetml/2006/main" count="1069" uniqueCount="265">
  <si>
    <t>AO</t>
  </si>
  <si>
    <t>MINISTÉRIO DA DEFESA</t>
  </si>
  <si>
    <t>EXÉRCITO BRASILEIRO</t>
  </si>
  <si>
    <t>CENTRO DE PREPARAÇÃO DE OFICIAIS DA RESERVA E COLÉGIO MILITAR DE BELO HORIZONTE - CPOR/CM-BH</t>
  </si>
  <si>
    <t xml:space="preserve">REF.: CONTRATO ADMINISTRATIVO </t>
  </si>
  <si>
    <t xml:space="preserve">EMPRESA: </t>
  </si>
  <si>
    <r>
      <t>Proposta contratual apresentada pela empresa ______________________________________</t>
    </r>
    <r>
      <rPr>
        <sz val="9"/>
        <color indexed="8"/>
        <rFont val="Calibri"/>
        <family val="2"/>
      </rPr>
      <t xml:space="preserve">, inscrita no </t>
    </r>
    <r>
      <rPr>
        <b/>
        <sz val="9"/>
        <color indexed="8"/>
        <rFont val="Calibri"/>
        <family val="2"/>
      </rPr>
      <t>CNPJ</t>
    </r>
    <r>
      <rPr>
        <sz val="9"/>
        <color indexed="8"/>
        <rFont val="Calibri"/>
        <family val="2"/>
      </rPr>
      <t xml:space="preserve"> sob o n°.____________________________, para prestação de serviços de limpeza e conservação predial das áreas internas e externas das Instalações do Centro de Preparação de Oficiais da Reserva e Colégio Militar de Belo Horizonte.</t>
    </r>
  </si>
  <si>
    <t>GRUPO 01</t>
  </si>
  <si>
    <t>Item</t>
  </si>
  <si>
    <t>Categoria Profissional</t>
  </si>
  <si>
    <t>Valor proposto por Profissional</t>
  </si>
  <si>
    <t>Quantidade Total de Profissionais</t>
  </si>
  <si>
    <t>Valor Mensal dos Serviços</t>
  </si>
  <si>
    <t>Valor Anual dos Serviços</t>
  </si>
  <si>
    <t>A</t>
  </si>
  <si>
    <t>B</t>
  </si>
  <si>
    <t>C = A X B</t>
  </si>
  <si>
    <t>D = E x 12 meses</t>
  </si>
  <si>
    <t>Encarregado</t>
  </si>
  <si>
    <t>ESTA PLANILHA É PROPRIEDADE DE VILLAGE ADMINISTRAÇÃO E SERVIÇOS EIRELI - CNPJ: 01.999.079/0001-79</t>
  </si>
  <si>
    <t>Servente de Limpeza</t>
  </si>
  <si>
    <t>Capineiro</t>
  </si>
  <si>
    <t>Jardineiro</t>
  </si>
  <si>
    <t>VALOR TOTAL DOS SERVIÇOS</t>
  </si>
  <si>
    <t>Quantidade Total</t>
  </si>
  <si>
    <t>Total Mensal (R$)</t>
  </si>
  <si>
    <t>Total Anual (R$)</t>
  </si>
  <si>
    <t>Valores expressos em reais</t>
  </si>
  <si>
    <r>
      <t xml:space="preserve">O valor total anual estimado do presente Contrato Administrativo será de </t>
    </r>
    <r>
      <rPr>
        <b/>
        <sz val="9"/>
        <color indexed="8"/>
        <rFont val="Calibri"/>
        <family val="2"/>
      </rPr>
      <t>R$ __________ (Novecentos e um mil, seiscentos e trinta reais e oito centavos).</t>
    </r>
  </si>
  <si>
    <t>Dados da Empresa:</t>
  </si>
  <si>
    <t xml:space="preserve">Razão Social: </t>
  </si>
  <si>
    <t xml:space="preserve">CNPJ n°: </t>
  </si>
  <si>
    <t xml:space="preserve">Endereço: </t>
  </si>
  <si>
    <t xml:space="preserve">E-mail: </t>
  </si>
  <si>
    <t xml:space="preserve">Telefone:                                        </t>
  </si>
  <si>
    <t xml:space="preserve">Banco:                                               Agência:                                     Conta Corrente: </t>
  </si>
  <si>
    <t>Dados do Representante Legal:</t>
  </si>
  <si>
    <t>Nome:</t>
  </si>
  <si>
    <t xml:space="preserve">CPF:                                                        Cargo/Função: </t>
  </si>
  <si>
    <t>Carteira de Identidade:                          Expedido por:              </t>
  </si>
  <si>
    <t xml:space="preserve">Nacionalidade:                                         Estado Civil: </t>
  </si>
  <si>
    <t xml:space="preserve">Telefone: </t>
  </si>
  <si>
    <t xml:space="preserve">Endereço Eletrônico: </t>
  </si>
  <si>
    <r>
      <t xml:space="preserve">Belo Horizonte, </t>
    </r>
    <r>
      <rPr>
        <sz val="9"/>
        <rFont val="Calibri"/>
        <family val="2"/>
      </rPr>
      <t xml:space="preserve"> ___ de _____________ de 2023.</t>
    </r>
  </si>
  <si>
    <t>PLANILHA DE CUSTOS E FORMAÇÃO DE PREÇOS</t>
  </si>
  <si>
    <t>(Ref.: Instrução Normativa n.° 05, de 26 de maio de 2017, do Ministério do Planejamento, Desenvolvimento e Gestão)</t>
  </si>
  <si>
    <t xml:space="preserve"> N.° do Processo : </t>
  </si>
  <si>
    <t xml:space="preserve"> Licitação n.°: </t>
  </si>
  <si>
    <t>Discriminação dos Serviços (dados referentes à contratação)</t>
  </si>
  <si>
    <t>Data de apresentação da proposta (dia/mês/ano)</t>
  </si>
  <si>
    <t>Município/UF</t>
  </si>
  <si>
    <t>Belo Horizonte / MG</t>
  </si>
  <si>
    <t>C</t>
  </si>
  <si>
    <t>Ano Acordo, Convenção ou Sentença Normativa em Dissídio coletivo</t>
  </si>
  <si>
    <t>D</t>
  </si>
  <si>
    <t>N.°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</si>
  <si>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</si>
  <si>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</si>
  <si>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</si>
  <si>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</si>
  <si>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Asseio e Conservação</t>
  </si>
  <si>
    <t>Posto de Trabalho</t>
  </si>
  <si>
    <t>Mão-de-obra vinculada à execução contratual</t>
  </si>
  <si>
    <t>Dados complementares para composição dos custos referente à mão-de-obra</t>
  </si>
  <si>
    <t>Tipo de serviço</t>
  </si>
  <si>
    <t>Salário Normativo da Categoria</t>
  </si>
  <si>
    <t>CBO</t>
  </si>
  <si>
    <t>Data Base da Categoria</t>
  </si>
  <si>
    <t>Módulo 1 -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</si>
  <si>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</si>
  <si>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</si>
  <si>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</si>
  <si>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</si>
  <si>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</si>
  <si>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</si>
  <si>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</si>
  <si>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</si>
  <si>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</si>
  <si>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</si>
  <si>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</si>
  <si>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</si>
  <si>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</si>
  <si>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</si>
  <si>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</si>
  <si>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</si>
  <si>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</si>
  <si>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</si>
  <si>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</si>
  <si>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13º Salário</t>
  </si>
  <si>
    <t>Adicional de Férias</t>
  </si>
  <si>
    <t>SUBTOTAL</t>
  </si>
  <si>
    <t>Incidência do Submódulo 2.2 sobre 13º Salário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</si>
  <si>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</si>
  <si>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</si>
  <si>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</si>
  <si>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</si>
  <si>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</si>
  <si>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</si>
  <si>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SESI ou SESC</t>
  </si>
  <si>
    <t>SENAI ou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</si>
  <si>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</si>
  <si>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</si>
  <si>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</si>
  <si>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</si>
  <si>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</si>
  <si>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</si>
  <si>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</si>
  <si>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r>
      <t xml:space="preserve">Auxílio-Refeição/Alimentação </t>
    </r>
    <r>
      <rPr>
        <sz val="9"/>
        <color indexed="10"/>
        <rFont val="Calibri"/>
        <family val="2"/>
      </rPr>
      <t>(R$ 24,00 x 22 dias trabalhados - 20%)</t>
    </r>
  </si>
  <si>
    <t>Assistência médica e familiar</t>
  </si>
  <si>
    <r>
      <t xml:space="preserve">Outros </t>
    </r>
    <r>
      <rPr>
        <sz val="9"/>
        <color indexed="10"/>
        <rFont val="Calibri"/>
        <family val="2"/>
      </rPr>
      <t>(Seguro de Vida em Grupo)</t>
    </r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</si>
  <si>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</si>
  <si>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</si>
  <si>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</si>
  <si>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</si>
  <si>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</si>
  <si>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</si>
  <si>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</si>
  <si>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</si>
  <si>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</si>
  <si>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</si>
  <si>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</si>
  <si>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</si>
  <si>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</si>
  <si>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</si>
  <si>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</si>
  <si>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 Paternidade</t>
  </si>
  <si>
    <t>Ausência por Acidente de Trabalho</t>
  </si>
  <si>
    <t>Afastamento Maternidade</t>
  </si>
  <si>
    <t>Outros (Ausência por Motivos de Doença)</t>
  </si>
  <si>
    <t>Incidência do Submódulo 2.2 sobre Ausências Legais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</si>
  <si>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</si>
  <si>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</si>
  <si>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</si>
  <si>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</si>
  <si>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</si>
  <si>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</si>
  <si>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</si>
  <si>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</si>
  <si>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r>
      <t xml:space="preserve">Uniformes </t>
    </r>
    <r>
      <rPr>
        <sz val="9"/>
        <color indexed="10"/>
        <rFont val="Calibri"/>
        <family val="2"/>
      </rPr>
      <t>(Descrição dos itens conforme memória de cálculo)</t>
    </r>
  </si>
  <si>
    <t>Materiais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</si>
  <si>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</si>
  <si>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</si>
  <si>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</si>
  <si>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</si>
  <si>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</si>
  <si>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</si>
  <si>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C.1.1 – Tributos Federais (PIS)</t>
  </si>
  <si>
    <t>C.1.2 – Tributos Federais (COFINS)</t>
  </si>
  <si>
    <r>
      <t>C.2.1 – Tributos Municipais (ISSQN) -</t>
    </r>
    <r>
      <rPr>
        <sz val="9"/>
        <color indexed="10"/>
        <rFont val="Calibri"/>
        <family val="2"/>
      </rPr>
      <t xml:space="preserve"> Incidente apenas sobre Taxa de Administração, conforme sentença anexa à proposta - ISSQN BH 5% x (3,50% + 2,95%) = 0,32%</t>
    </r>
  </si>
  <si>
    <t>  </t>
  </si>
  <si>
    <t>2. QUADRO-RESUMO DO CUSTO POR EMPREGADO</t>
  </si>
  <si>
    <t>SUBTOTAL (A+B+C+D+E)</t>
  </si>
  <si>
    <t>Módulo 5 - Custos Indiretos, tributos e lucro</t>
  </si>
  <si>
    <t>Valor Total por Empregado</t>
  </si>
  <si>
    <t>Adicional de Hora Extra no Feriado Trabalhado (Súmula n° 444 - TST)</t>
  </si>
  <si>
    <r>
      <t xml:space="preserve">Transporte </t>
    </r>
    <r>
      <rPr>
        <sz val="9"/>
        <color indexed="10"/>
        <rFont val="Calibri"/>
        <family val="2"/>
      </rPr>
      <t>[(22 dias trabalhados x 02 unidades x R$ 4,50) - 6% salário base]</t>
    </r>
  </si>
  <si>
    <t>QUADRO DE SALÁRIOS E BENEFÍCIOS</t>
  </si>
  <si>
    <t>CATEGORIA PROFISSIONAL</t>
  </si>
  <si>
    <t>QUANTIDADE</t>
  </si>
  <si>
    <t>SINDICATO PATRONAL</t>
  </si>
  <si>
    <t>SINDICATO VINCULADO À CATEGORIA PROFISSIONAL</t>
  </si>
  <si>
    <t>CONVENÇÃO COLETIVA</t>
  </si>
  <si>
    <t>SALÁRIO NORMATIVO 2023</t>
  </si>
  <si>
    <t>CARGA HORÁRIA SEMANAL</t>
  </si>
  <si>
    <t>SALÁRIO PROPORCIONAL</t>
  </si>
  <si>
    <t>VALE ALIMENTAÇÃO</t>
  </si>
  <si>
    <t>VALE TRANSPORTE</t>
  </si>
  <si>
    <t>SEGURO DE VIDA</t>
  </si>
  <si>
    <t>ADICIONAL DE PERICULOSIDADE</t>
  </si>
  <si>
    <t>NÃO</t>
  </si>
  <si>
    <t>5143-20</t>
  </si>
  <si>
    <t>9922-25</t>
  </si>
  <si>
    <t>6220-10</t>
  </si>
  <si>
    <t>PLANILHA DE COMPOSIÇÃO DOS ENCARGOS SOCIAIS INCIDENTES SOBRE A REMUNERAÇÃO</t>
  </si>
  <si>
    <t>Submódulo 2.1 - 13º (décimo terceiro) Salário, Adicional de Férias</t>
  </si>
  <si>
    <t>13º (décimo terceiro) Salário, Adicional de Férias</t>
  </si>
  <si>
    <t>MEMÓRIA DE CÁLCULO</t>
  </si>
  <si>
    <t>FUNDAMENTAÇÃO LEGAL</t>
  </si>
  <si>
    <t>[(1/12)x100] = 8,33%</t>
  </si>
  <si>
    <t>Constituição Federal de 1988 (Art. 7º, VIII).</t>
  </si>
  <si>
    <t>[(1/12/3)x100] = 2,78%</t>
  </si>
  <si>
    <t>Art. 7º, XVII, CF/88.</t>
  </si>
  <si>
    <t>0,3980 x 0,1111 = 4,42%</t>
  </si>
  <si>
    <t>Encargos do Submódulo 2.2 x (13º Salário + Adicional de Férias),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do Submódulo 2.2 = 39,80%;                                                                                                                                                                                                                                                                                                                                         13º Salário = 8,33%;                                                                                                Adicional de Férias = 2,78%.</t>
  </si>
  <si>
    <t>-</t>
  </si>
  <si>
    <t>Art. 22, Inciso I, da Lei nº 8.212/91.</t>
  </si>
  <si>
    <t>Art. 3º, Inciso I, Decreto n.º 87.043/82.</t>
  </si>
  <si>
    <t xml:space="preserve"> RAT x FAP = 3 x 2 = 6%</t>
  </si>
  <si>
    <t>RAT x FAP, em que:                                                                                                                                                                                                                        RAT – 3% Atividades de limpeza não especificadas anteriormente - código 8129-0/00 do Anexo V do Decreto n.º 3.048/1999).                                                                                                                                                    FAP – 2% (Indicador máximo, podendo ser consultado pelas empresas pelo FAPWeb no endereço https://www2.dataprev.gov.br/FapWeb/pages/login.xhtml).                                                                                                                                                                                                                                                                                                                                                                                                                                                           RAT x FAP = 3 x 2 = 6%</t>
  </si>
  <si>
    <t>Art. 3º, Lei n.º 8.036/90.</t>
  </si>
  <si>
    <t>Decreto n.º 2.318/86.</t>
  </si>
  <si>
    <t>Art. 8º, Lei n.º 8.029/90 e Lei n.º 8.154/90.</t>
  </si>
  <si>
    <t>Lei n.º 7.787/89 e DL n.º 1.146/70.</t>
  </si>
  <si>
    <t>Art. 15, Lei nº 8.030/90 e Art. 7º, III, CF.</t>
  </si>
  <si>
    <t>{[0,05x(1/12)]x100} = 0,42%</t>
  </si>
  <si>
    <t>Constituição Federal de 1988 (Art. 7º, XXI); CLT (Art. 477, 487 a 491).</t>
  </si>
  <si>
    <t>0,08 x 0,42 = 0,03%</t>
  </si>
  <si>
    <t>Incidência de FGTS x Aviso Prévio Indenizado,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FGTS = 8%;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Indenizado = 0,42%.</t>
  </si>
  <si>
    <t>[( 1,00 x 0,08) x 0,40] x 0,05 = 0,16%</t>
  </si>
  <si>
    <t>Lei nº 8.036, de 11 de maio de 1990 (Art. 18 § 1º) com redação dada pela Lei nº 9.491, de 9 de setembro de 1997; Lei Complementar nº 110, de 29 de junho de 2001. (Art. 1°).</t>
  </si>
  <si>
    <t>7/30/12 = 1,94%</t>
  </si>
  <si>
    <t>0,3980 x 0,0194 = 0,70%</t>
  </si>
  <si>
    <t>Incidência do Submódulo 2.2 x Aviso Prévio Trabalhado,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Submódulo 2.2 = 39,80%;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Trabalhado = 1,94%.</t>
  </si>
  <si>
    <t>( 1,00 x 0,08) x 0,40 = 3,20%</t>
  </si>
  <si>
    <t>{[1/365]x100} = 0,27%</t>
  </si>
  <si>
    <t>Art. 473 da CLT.</t>
  </si>
  <si>
    <t>{[(5/30)/12]x0,5}x 100 = 0,69%</t>
  </si>
  <si>
    <t>Art. 7º, XIX, CF/88 e 10, § 1º, da CLT.</t>
  </si>
  <si>
    <t>{[(15/30)/12]*1}x100 = 4,17%</t>
  </si>
  <si>
    <t>Art. 19 a 23 da Lei n.º 8.213/91.</t>
  </si>
  <si>
    <t>[(120/365)*1/12] = 2,74%</t>
  </si>
  <si>
    <t xml:space="preserve">Constituição Federal de 1988 (Art. 6° e 201); CLT (Art. 392); </t>
  </si>
  <si>
    <t>{[(5/30)/12]x100} = 1,39%</t>
  </si>
  <si>
    <t>Art. 59 a 63 da Lei 8.213, de 1991.</t>
  </si>
  <si>
    <t>0,3980 x 0,1760 = 7%</t>
  </si>
  <si>
    <t>Encargos do Submódulo 2.2 x Submódulo 4.1,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do Submódulo 2.2 = 39,80%;                                                                                                                                                                                                                                                                                                                                         Submódulo 4.1 = 17,60%.</t>
  </si>
  <si>
    <t>TRIBUTOS</t>
  </si>
  <si>
    <t>PIS</t>
  </si>
  <si>
    <t>COFINS</t>
  </si>
  <si>
    <t>ISSQN</t>
  </si>
  <si>
    <t>TAXA DE ADMINISTRAÇÃO</t>
  </si>
  <si>
    <t>Categoria</t>
  </si>
  <si>
    <t>Descrição</t>
  </si>
  <si>
    <t>Quantidade Semestral</t>
  </si>
  <si>
    <t>Custo Unitário</t>
  </si>
  <si>
    <t>Valor total</t>
  </si>
  <si>
    <t>TODAS AS CATEGORIAS PROFISSIONAIS</t>
  </si>
  <si>
    <t>Camiseta em malha de algodão com mangas curtas</t>
  </si>
  <si>
    <t>Calça comprida de cós alto, em tecido de brim 100% algodão, pré-encolhido, com elástico na cintura, bolsos nas laterais</t>
  </si>
  <si>
    <t>Boné árabe;</t>
  </si>
  <si>
    <t>Luva de proteção em raspa e vaqueta</t>
  </si>
  <si>
    <t>Protetor auditivo de silicone</t>
  </si>
  <si>
    <t>Máscara para poeira</t>
  </si>
  <si>
    <t>VALOR SEMESTRAL MÉDIO</t>
  </si>
  <si>
    <t>VALOR MENSAL MÉDIO (Valor Semestral ÷ 06 Meses)</t>
  </si>
  <si>
    <t>MEMÓRIA DE CÁLCULO - EQUIPAMENTOS</t>
  </si>
  <si>
    <t>Equipamento</t>
  </si>
  <si>
    <t>Quantidade (A)</t>
  </si>
  <si>
    <t>Custo Unitário (B)</t>
  </si>
  <si>
    <t>Vida Útil em meses (C)</t>
  </si>
  <si>
    <t>Valor Residual da roçadeira (D)</t>
  </si>
  <si>
    <t>Fator de manutenção (E)</t>
  </si>
  <si>
    <t>Custo total de manutenção (B x A x E) / C</t>
  </si>
  <si>
    <t>Custo de depreciação mensal (B x A x D) / C</t>
  </si>
  <si>
    <t>Custo do capital - a.m (F)</t>
  </si>
  <si>
    <t>Custo mensal do capital (B x A x F) / C</t>
  </si>
  <si>
    <t>Custo mensal das roçadeiras</t>
  </si>
  <si>
    <t>ROÇADEIRA (uma unidade para cada roçador)</t>
  </si>
  <si>
    <r>
      <t xml:space="preserve">Transporte </t>
    </r>
    <r>
      <rPr>
        <sz val="9"/>
        <color indexed="10"/>
        <rFont val="Calibri"/>
        <family val="2"/>
      </rPr>
      <t>[(26 dias trabalhados x 02 unidades x R$ 5,25) - 6% salário base]</t>
    </r>
  </si>
  <si>
    <t>Equipamentos (roçadeira)</t>
  </si>
  <si>
    <t xml:space="preserve">VIGÊNCIA CONTRATUAL: </t>
  </si>
  <si>
    <t>4101-05</t>
  </si>
  <si>
    <t>Camiseta em malha de algodão com mangas longas</t>
  </si>
  <si>
    <t>Óculos de segurança</t>
  </si>
  <si>
    <t>Protetor solar profissional FPS 60 120 ml</t>
  </si>
  <si>
    <t>Repelente creme 100 ml</t>
  </si>
  <si>
    <t>MEMÓRIA DE CÁLCULO - CUSTOS COM UNIFORMES E EPIs</t>
  </si>
  <si>
    <r>
      <t xml:space="preserve">Uniformes e EPIs </t>
    </r>
    <r>
      <rPr>
        <sz val="9"/>
        <color indexed="10"/>
        <rFont val="Calibri"/>
        <family val="2"/>
      </rPr>
      <t>(Descrição dos itens conforme memória de cálculo)</t>
    </r>
  </si>
  <si>
    <r>
      <t xml:space="preserve">Uniformes e EPIs </t>
    </r>
    <r>
      <rPr>
        <sz val="9"/>
        <color rgb="FFFF0000"/>
        <rFont val="Calibri"/>
        <family val="2"/>
        <scheme val="minor"/>
      </rPr>
      <t>(Descrição dos itens conforme memória de cálculo)</t>
    </r>
  </si>
  <si>
    <t>JARDINEIRO / CAPINEIRO</t>
  </si>
  <si>
    <t>Perneira Bidim 3 Talas Fechamento em Velcro</t>
  </si>
  <si>
    <t>Avental de Raspa</t>
  </si>
  <si>
    <t>Calçado de proteção tipo botina de couro</t>
  </si>
  <si>
    <t>Meias de algodão tipo soquete</t>
  </si>
  <si>
    <t>MODELO DE PROPOSTA CONTRATUAL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</si>
</sst>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(* #,##0.00_);_(* \(#,##0.00\);_(* &quot;-&quot;??_);_(@_)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10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DD1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double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double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0" tint="-0.34998626667073579"/>
      </right>
      <top style="double">
        <color theme="1"/>
      </top>
      <bottom style="double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1"/>
      </top>
      <bottom style="double">
        <color theme="1"/>
      </bottom>
      <diagonal/>
    </border>
    <border>
      <left style="thin">
        <color theme="0" tint="-0.34998626667073579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43" fontId="8" fillId="3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0" fontId="10" fillId="2" borderId="4" xfId="2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0" fontId="10" fillId="2" borderId="5" xfId="2" applyNumberFormat="1" applyFont="1" applyFill="1" applyBorder="1" applyAlignment="1">
      <alignment horizontal="center" vertical="center"/>
    </xf>
    <xf numFmtId="10" fontId="12" fillId="4" borderId="5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0" fontId="10" fillId="2" borderId="10" xfId="2" applyNumberFormat="1" applyFont="1" applyFill="1" applyBorder="1" applyAlignment="1">
      <alignment horizontal="center" vertical="center"/>
    </xf>
    <xf numFmtId="10" fontId="12" fillId="4" borderId="10" xfId="0" applyNumberFormat="1" applyFont="1" applyFill="1" applyBorder="1" applyAlignment="1">
      <alignment horizontal="center" vertical="center"/>
    </xf>
    <xf numFmtId="10" fontId="8" fillId="3" borderId="1" xfId="2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vertical="center"/>
    </xf>
    <xf numFmtId="10" fontId="11" fillId="2" borderId="5" xfId="2" applyNumberFormat="1" applyFont="1" applyFill="1" applyBorder="1" applyAlignment="1">
      <alignment horizontal="center" vertical="center"/>
    </xf>
    <xf numFmtId="164" fontId="12" fillId="4" borderId="5" xfId="0" applyNumberFormat="1" applyFont="1" applyFill="1" applyBorder="1" applyAlignment="1">
      <alignment horizontal="center" vertical="center"/>
    </xf>
    <xf numFmtId="164" fontId="12" fillId="4" borderId="5" xfId="0" applyNumberFormat="1" applyFont="1" applyFill="1" applyBorder="1" applyAlignment="1">
      <alignment horizontal="center" vertical="center" wrapText="1"/>
    </xf>
    <xf numFmtId="10" fontId="11" fillId="2" borderId="6" xfId="2" applyNumberFormat="1" applyFont="1" applyFill="1" applyBorder="1" applyAlignment="1">
      <alignment horizontal="center" vertical="center"/>
    </xf>
    <xf numFmtId="164" fontId="12" fillId="4" borderId="6" xfId="0" applyNumberFormat="1" applyFont="1" applyFill="1" applyBorder="1" applyAlignment="1">
      <alignment horizontal="center" vertical="center"/>
    </xf>
    <xf numFmtId="10" fontId="11" fillId="2" borderId="4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0" fontId="12" fillId="4" borderId="4" xfId="0" applyNumberFormat="1" applyFont="1" applyFill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0" fontId="10" fillId="0" borderId="4" xfId="2" applyNumberFormat="1" applyFont="1" applyBorder="1" applyAlignment="1">
      <alignment vertical="center"/>
    </xf>
    <xf numFmtId="10" fontId="10" fillId="0" borderId="5" xfId="2" applyNumberFormat="1" applyFont="1" applyBorder="1" applyAlignment="1">
      <alignment vertical="center"/>
    </xf>
    <xf numFmtId="10" fontId="9" fillId="0" borderId="0" xfId="2" applyNumberFormat="1" applyFont="1" applyAlignment="1">
      <alignment vertical="center"/>
    </xf>
    <xf numFmtId="10" fontId="10" fillId="0" borderId="4" xfId="2" applyNumberFormat="1" applyFont="1" applyBorder="1" applyAlignment="1">
      <alignment horizontal="right" vertical="center"/>
    </xf>
    <xf numFmtId="10" fontId="10" fillId="0" borderId="5" xfId="2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3" borderId="25" xfId="0" applyFont="1" applyFill="1" applyBorder="1" applyAlignment="1">
      <alignment horizontal="center" vertical="center" wrapText="1"/>
    </xf>
    <xf numFmtId="43" fontId="11" fillId="2" borderId="4" xfId="3" applyFont="1" applyFill="1" applyBorder="1" applyAlignment="1">
      <alignment horizontal="left" vertical="center" wrapText="1"/>
    </xf>
    <xf numFmtId="43" fontId="11" fillId="2" borderId="5" xfId="3" applyFont="1" applyFill="1" applyBorder="1" applyAlignment="1">
      <alignment horizontal="left" vertical="center" wrapText="1"/>
    </xf>
    <xf numFmtId="0" fontId="11" fillId="3" borderId="25" xfId="0" applyFont="1" applyFill="1" applyBorder="1" applyAlignment="1">
      <alignment horizontal="center" vertical="center" wrapText="1"/>
    </xf>
    <xf numFmtId="43" fontId="8" fillId="3" borderId="25" xfId="3" applyFont="1" applyFill="1" applyBorder="1" applyAlignment="1">
      <alignment horizontal="left" vertical="center" wrapText="1"/>
    </xf>
    <xf numFmtId="43" fontId="8" fillId="3" borderId="25" xfId="0" applyNumberFormat="1" applyFont="1" applyFill="1" applyBorder="1" applyAlignment="1">
      <alignment horizontal="center" vertical="center"/>
    </xf>
    <xf numFmtId="10" fontId="10" fillId="2" borderId="4" xfId="0" applyNumberFormat="1" applyFont="1" applyFill="1" applyBorder="1" applyAlignment="1">
      <alignment horizontal="center" vertical="center"/>
    </xf>
    <xf numFmtId="10" fontId="10" fillId="2" borderId="5" xfId="0" applyNumberFormat="1" applyFont="1" applyFill="1" applyBorder="1" applyAlignment="1">
      <alignment horizontal="center" vertical="center"/>
    </xf>
    <xf numFmtId="10" fontId="9" fillId="2" borderId="5" xfId="0" applyNumberFormat="1" applyFont="1" applyFill="1" applyBorder="1" applyAlignment="1">
      <alignment horizontal="center" vertical="center"/>
    </xf>
    <xf numFmtId="43" fontId="8" fillId="2" borderId="5" xfId="3" applyFont="1" applyFill="1" applyBorder="1" applyAlignment="1">
      <alignment horizontal="left" vertical="center" wrapText="1"/>
    </xf>
    <xf numFmtId="10" fontId="10" fillId="2" borderId="6" xfId="0" applyNumberFormat="1" applyFont="1" applyFill="1" applyBorder="1" applyAlignment="1">
      <alignment horizontal="center" vertical="center"/>
    </xf>
    <xf numFmtId="10" fontId="8" fillId="3" borderId="25" xfId="2" applyNumberFormat="1" applyFont="1" applyFill="1" applyBorder="1" applyAlignment="1">
      <alignment horizontal="center" vertical="center" wrapText="1"/>
    </xf>
    <xf numFmtId="165" fontId="8" fillId="3" borderId="25" xfId="0" applyNumberFormat="1" applyFont="1" applyFill="1" applyBorder="1" applyAlignment="1">
      <alignment vertical="center"/>
    </xf>
    <xf numFmtId="43" fontId="11" fillId="2" borderId="6" xfId="3" applyFont="1" applyFill="1" applyBorder="1" applyAlignment="1">
      <alignment horizontal="left" vertical="center" wrapText="1"/>
    </xf>
    <xf numFmtId="10" fontId="9" fillId="2" borderId="5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3" fontId="11" fillId="2" borderId="10" xfId="3" applyFont="1" applyFill="1" applyBorder="1" applyAlignment="1">
      <alignment horizontal="left" vertical="center" wrapText="1"/>
    </xf>
    <xf numFmtId="43" fontId="8" fillId="3" borderId="25" xfId="3" applyFont="1" applyFill="1" applyBorder="1" applyAlignment="1">
      <alignment horizontal="center" vertical="center" wrapText="1"/>
    </xf>
    <xf numFmtId="43" fontId="10" fillId="2" borderId="4" xfId="0" applyNumberFormat="1" applyFont="1" applyFill="1" applyBorder="1" applyAlignment="1">
      <alignment vertical="center"/>
    </xf>
    <xf numFmtId="43" fontId="10" fillId="2" borderId="5" xfId="0" applyNumberFormat="1" applyFont="1" applyFill="1" applyBorder="1" applyAlignment="1">
      <alignment vertical="center"/>
    </xf>
    <xf numFmtId="43" fontId="10" fillId="2" borderId="6" xfId="0" applyNumberFormat="1" applyFont="1" applyFill="1" applyBorder="1" applyAlignment="1">
      <alignment vertical="center"/>
    </xf>
    <xf numFmtId="2" fontId="9" fillId="0" borderId="0" xfId="0" applyNumberFormat="1" applyFont="1" applyAlignment="1">
      <alignment horizontal="right" vertical="center"/>
    </xf>
    <xf numFmtId="43" fontId="10" fillId="0" borderId="0" xfId="0" applyNumberFormat="1" applyFont="1"/>
    <xf numFmtId="0" fontId="7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25" xfId="0" applyNumberFormat="1" applyFont="1" applyFill="1" applyBorder="1" applyAlignment="1">
      <alignment horizontal="center" vertical="center" wrapText="1"/>
    </xf>
    <xf numFmtId="3" fontId="9" fillId="3" borderId="25" xfId="0" applyNumberFormat="1" applyFont="1" applyFill="1" applyBorder="1" applyAlignment="1">
      <alignment horizontal="center" vertical="center"/>
    </xf>
    <xf numFmtId="4" fontId="9" fillId="3" borderId="25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4" fontId="10" fillId="0" borderId="4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44" fontId="10" fillId="5" borderId="4" xfId="1" applyFont="1" applyFill="1" applyBorder="1" applyAlignment="1">
      <alignment horizontal="center" vertical="center" wrapText="1"/>
    </xf>
    <xf numFmtId="9" fontId="10" fillId="5" borderId="4" xfId="0" applyNumberFormat="1" applyFont="1" applyFill="1" applyBorder="1" applyAlignment="1">
      <alignment horizontal="center" vertical="center" wrapText="1"/>
    </xf>
    <xf numFmtId="10" fontId="10" fillId="5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4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justify" wrapText="1"/>
    </xf>
    <xf numFmtId="0" fontId="10" fillId="4" borderId="0" xfId="0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justify" wrapText="1"/>
    </xf>
    <xf numFmtId="0" fontId="7" fillId="0" borderId="0" xfId="0" applyFont="1" applyAlignment="1">
      <alignment horizontal="center"/>
    </xf>
    <xf numFmtId="3" fontId="13" fillId="0" borderId="7" xfId="0" applyNumberFormat="1" applyFont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2" borderId="6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43" fontId="8" fillId="3" borderId="25" xfId="0" applyNumberFormat="1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justify" vertical="center" wrapText="1"/>
    </xf>
    <xf numFmtId="43" fontId="8" fillId="3" borderId="25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29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8" fillId="3" borderId="2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10" fillId="0" borderId="17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3" fontId="8" fillId="3" borderId="1" xfId="0" applyNumberFormat="1" applyFont="1" applyFill="1" applyBorder="1" applyAlignment="1">
      <alignment horizontal="center" vertical="center" wrapText="1"/>
    </xf>
    <xf numFmtId="43" fontId="8" fillId="3" borderId="1" xfId="0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Porcentagem" xfId="2" builtinId="5"/>
    <cellStyle name="Separador de milhares_LIMPEZA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microsoft.com/office/2017/10/relationships/person" Target="persons/pers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10/relationships/person" Target="persons/person1.xml"/><Relationship Id="rId2" Type="http://schemas.openxmlformats.org/officeDocument/2006/relationships/worksheet" Target="worksheets/sheet2.xml"/><Relationship Id="rId16" Type="http://schemas.microsoft.com/office/2017/10/relationships/person" Target="persons/person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19" Type="http://schemas.microsoft.com/office/2017/10/relationships/person" Target="persons/person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jokka@yahoo.com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B1:I60"/>
  <sheetViews>
    <sheetView showGridLines="0" view="pageBreakPreview" zoomScaleNormal="100" workbookViewId="0">
      <selection activeCell="N23" sqref="N23"/>
    </sheetView>
  </sheetViews>
  <sheetFormatPr defaultRowHeight="12" x14ac:dyDescent="0.2"/>
  <cols>
    <col min="1" max="1" width="3.140625" style="49" customWidth="1"/>
    <col min="2" max="2" width="10.140625" style="49" customWidth="1"/>
    <col min="3" max="3" width="34.140625" style="49" customWidth="1"/>
    <col min="4" max="7" width="17.85546875" style="49" customWidth="1"/>
    <col min="8" max="16384" width="9.140625" style="49"/>
  </cols>
  <sheetData>
    <row r="1" spans="2:7" x14ac:dyDescent="0.2">
      <c r="B1" s="109"/>
      <c r="C1" s="109"/>
      <c r="D1" s="109"/>
      <c r="E1" s="109"/>
      <c r="F1" s="109"/>
      <c r="G1" s="109"/>
    </row>
    <row r="2" spans="2:7" x14ac:dyDescent="0.2">
      <c r="B2" s="109" t="s">
        <v>264</v>
      </c>
      <c r="C2" s="109"/>
      <c r="D2" s="109"/>
      <c r="E2" s="109"/>
      <c r="F2" s="109"/>
      <c r="G2" s="109"/>
    </row>
    <row r="3" spans="2:7" x14ac:dyDescent="0.2">
      <c r="B3" s="116"/>
      <c r="C3" s="116"/>
      <c r="D3" s="116"/>
      <c r="E3" s="116"/>
      <c r="F3" s="116"/>
      <c r="G3" s="116"/>
    </row>
    <row r="4" spans="2:7" x14ac:dyDescent="0.2">
      <c r="B4" s="106" t="s">
        <v>0</v>
      </c>
      <c r="C4" s="106"/>
      <c r="D4" s="106"/>
      <c r="E4" s="106"/>
      <c r="F4" s="106"/>
      <c r="G4" s="106"/>
    </row>
    <row r="5" spans="2:7" x14ac:dyDescent="0.2">
      <c r="B5" s="106" t="s">
        <v>1</v>
      </c>
      <c r="C5" s="106"/>
      <c r="D5" s="106"/>
      <c r="E5" s="106"/>
      <c r="F5" s="106"/>
      <c r="G5" s="106"/>
    </row>
    <row r="6" spans="2:7" x14ac:dyDescent="0.2">
      <c r="B6" s="106" t="s">
        <v>2</v>
      </c>
      <c r="C6" s="106"/>
      <c r="D6" s="106"/>
      <c r="E6" s="106"/>
      <c r="F6" s="106"/>
      <c r="G6" s="106"/>
    </row>
    <row r="7" spans="2:7" x14ac:dyDescent="0.2">
      <c r="B7" s="106" t="s">
        <v>3</v>
      </c>
      <c r="C7" s="106"/>
      <c r="D7" s="106"/>
      <c r="E7" s="106"/>
      <c r="F7" s="106"/>
      <c r="G7" s="106"/>
    </row>
    <row r="8" spans="2:7" x14ac:dyDescent="0.2">
      <c r="B8" s="106"/>
      <c r="C8" s="106"/>
      <c r="D8" s="106"/>
      <c r="E8" s="106"/>
      <c r="F8" s="106"/>
      <c r="G8" s="106"/>
    </row>
    <row r="9" spans="2:7" x14ac:dyDescent="0.2">
      <c r="B9" s="107" t="s">
        <v>4</v>
      </c>
      <c r="C9" s="107"/>
      <c r="D9" s="107"/>
      <c r="E9" s="107"/>
      <c r="F9" s="107"/>
      <c r="G9" s="107"/>
    </row>
    <row r="10" spans="2:7" x14ac:dyDescent="0.2">
      <c r="B10" s="107" t="s">
        <v>5</v>
      </c>
      <c r="C10" s="107"/>
      <c r="D10" s="107"/>
      <c r="E10" s="107"/>
      <c r="F10" s="107"/>
      <c r="G10" s="107"/>
    </row>
    <row r="11" spans="2:7" x14ac:dyDescent="0.2">
      <c r="B11" s="107" t="s">
        <v>250</v>
      </c>
      <c r="C11" s="107"/>
      <c r="D11" s="107"/>
      <c r="E11" s="107"/>
      <c r="F11" s="107"/>
      <c r="G11" s="107"/>
    </row>
    <row r="12" spans="2:7" x14ac:dyDescent="0.2">
      <c r="B12" s="103"/>
      <c r="C12" s="103"/>
      <c r="D12" s="103"/>
      <c r="E12" s="103"/>
      <c r="F12" s="103"/>
      <c r="G12" s="103"/>
    </row>
    <row r="13" spans="2:7" ht="36.75" customHeight="1" x14ac:dyDescent="0.2">
      <c r="B13" s="108" t="s">
        <v>6</v>
      </c>
      <c r="C13" s="108"/>
      <c r="D13" s="108"/>
      <c r="E13" s="108"/>
      <c r="F13" s="108"/>
      <c r="G13" s="108"/>
    </row>
    <row r="14" spans="2:7" x14ac:dyDescent="0.2">
      <c r="B14" s="103"/>
      <c r="C14" s="103"/>
      <c r="D14" s="103"/>
      <c r="E14" s="103"/>
      <c r="F14" s="103"/>
      <c r="G14" s="103"/>
    </row>
    <row r="15" spans="2:7" x14ac:dyDescent="0.2">
      <c r="B15" s="109" t="s">
        <v>7</v>
      </c>
      <c r="C15" s="109"/>
      <c r="D15" s="109"/>
      <c r="E15" s="109"/>
      <c r="F15" s="109"/>
      <c r="G15" s="109"/>
    </row>
    <row r="16" spans="2:7" x14ac:dyDescent="0.2">
      <c r="B16" s="84"/>
      <c r="C16" s="84"/>
      <c r="D16" s="84"/>
      <c r="E16" s="84"/>
      <c r="F16" s="84"/>
      <c r="G16" s="84"/>
    </row>
    <row r="17" spans="2:9" ht="35.25" customHeight="1" x14ac:dyDescent="0.2">
      <c r="B17" s="97" t="s">
        <v>8</v>
      </c>
      <c r="C17" s="97" t="s">
        <v>9</v>
      </c>
      <c r="D17" s="85" t="s">
        <v>10</v>
      </c>
      <c r="E17" s="85" t="s">
        <v>11</v>
      </c>
      <c r="F17" s="85" t="s">
        <v>12</v>
      </c>
      <c r="G17" s="85" t="s">
        <v>13</v>
      </c>
    </row>
    <row r="18" spans="2:9" ht="16.5" customHeight="1" x14ac:dyDescent="0.2">
      <c r="B18" s="97"/>
      <c r="C18" s="97"/>
      <c r="D18" s="85" t="s">
        <v>14</v>
      </c>
      <c r="E18" s="85" t="s">
        <v>15</v>
      </c>
      <c r="F18" s="85" t="s">
        <v>16</v>
      </c>
      <c r="G18" s="85" t="s">
        <v>17</v>
      </c>
    </row>
    <row r="19" spans="2:9" ht="27.75" customHeight="1" x14ac:dyDescent="0.2">
      <c r="B19" s="55">
        <v>1</v>
      </c>
      <c r="C19" s="5" t="s">
        <v>18</v>
      </c>
      <c r="D19" s="6">
        <f>'1'!H137</f>
        <v>0</v>
      </c>
      <c r="E19" s="55">
        <f>'Salários e Benefícios'!D4</f>
        <v>1</v>
      </c>
      <c r="F19" s="6">
        <f>TRUNC(D19*E19,3)</f>
        <v>0</v>
      </c>
      <c r="G19" s="6">
        <f>TRUNC(F19*12,3)</f>
        <v>0</v>
      </c>
      <c r="H19" s="83"/>
      <c r="I19" s="83"/>
    </row>
    <row r="20" spans="2:9" ht="27.75" hidden="1" customHeight="1" x14ac:dyDescent="0.2">
      <c r="B20" s="110" t="s">
        <v>19</v>
      </c>
      <c r="C20" s="111"/>
      <c r="D20" s="111"/>
      <c r="E20" s="111"/>
      <c r="F20" s="111"/>
      <c r="G20" s="112"/>
    </row>
    <row r="21" spans="2:9" ht="27.75" customHeight="1" x14ac:dyDescent="0.2">
      <c r="B21" s="55">
        <v>2</v>
      </c>
      <c r="C21" s="5" t="s">
        <v>20</v>
      </c>
      <c r="D21" s="6">
        <f>'2'!H137</f>
        <v>0</v>
      </c>
      <c r="E21" s="55">
        <f>'Salários e Benefícios'!D5</f>
        <v>10</v>
      </c>
      <c r="F21" s="6">
        <f>TRUNC(D21*E21,3)</f>
        <v>0</v>
      </c>
      <c r="G21" s="6">
        <f>TRUNC(F21*12,3)</f>
        <v>0</v>
      </c>
      <c r="H21" s="83"/>
      <c r="I21" s="83"/>
    </row>
    <row r="22" spans="2:9" ht="27.75" hidden="1" customHeight="1" x14ac:dyDescent="0.2">
      <c r="B22" s="113" t="s">
        <v>19</v>
      </c>
      <c r="C22" s="114"/>
      <c r="D22" s="114"/>
      <c r="E22" s="114"/>
      <c r="F22" s="114"/>
      <c r="G22" s="115"/>
    </row>
    <row r="23" spans="2:9" ht="27.75" customHeight="1" x14ac:dyDescent="0.2">
      <c r="B23" s="55">
        <v>3</v>
      </c>
      <c r="C23" s="5" t="s">
        <v>21</v>
      </c>
      <c r="D23" s="6">
        <f>'3'!H137</f>
        <v>0</v>
      </c>
      <c r="E23" s="55">
        <f>'Salários e Benefícios'!D6</f>
        <v>6</v>
      </c>
      <c r="F23" s="6">
        <f>TRUNC(D23*E23,3)</f>
        <v>0</v>
      </c>
      <c r="G23" s="6">
        <f>TRUNC(F23*12,3)</f>
        <v>0</v>
      </c>
      <c r="H23" s="83"/>
      <c r="I23" s="83"/>
    </row>
    <row r="24" spans="2:9" ht="27.75" customHeight="1" x14ac:dyDescent="0.2">
      <c r="B24" s="55">
        <v>4</v>
      </c>
      <c r="C24" s="5" t="s">
        <v>22</v>
      </c>
      <c r="D24" s="6">
        <f>'4'!H137</f>
        <v>0</v>
      </c>
      <c r="E24" s="55">
        <f>'Salários e Benefícios'!D7</f>
        <v>1</v>
      </c>
      <c r="F24" s="6">
        <f>TRUNC(D24*E24,3)</f>
        <v>0</v>
      </c>
      <c r="G24" s="6">
        <f>TRUNC(F24*12,3)</f>
        <v>0</v>
      </c>
      <c r="H24" s="83"/>
      <c r="I24" s="83"/>
    </row>
    <row r="25" spans="2:9" ht="18" customHeight="1" x14ac:dyDescent="0.2">
      <c r="B25" s="98" t="s">
        <v>23</v>
      </c>
      <c r="C25" s="98"/>
      <c r="D25" s="98"/>
      <c r="E25" s="86" t="s">
        <v>24</v>
      </c>
      <c r="F25" s="86" t="s">
        <v>25</v>
      </c>
      <c r="G25" s="86" t="s">
        <v>26</v>
      </c>
      <c r="H25" s="83"/>
      <c r="I25" s="83"/>
    </row>
    <row r="26" spans="2:9" ht="18" customHeight="1" x14ac:dyDescent="0.2">
      <c r="B26" s="98"/>
      <c r="C26" s="98"/>
      <c r="D26" s="98"/>
      <c r="E26" s="87">
        <f>SUM(E19:E24)</f>
        <v>18</v>
      </c>
      <c r="F26" s="88">
        <f>TRUNC(SUM(F19:F24),3)</f>
        <v>0</v>
      </c>
      <c r="G26" s="88">
        <f>TRUNC(SUM(G19:G24),3)</f>
        <v>0</v>
      </c>
      <c r="I26" s="83"/>
    </row>
    <row r="27" spans="2:9" x14ac:dyDescent="0.2">
      <c r="B27" s="102" t="s">
        <v>27</v>
      </c>
      <c r="C27" s="102"/>
      <c r="D27" s="102"/>
      <c r="E27" s="102"/>
      <c r="F27" s="102"/>
      <c r="G27" s="102"/>
      <c r="I27" s="83"/>
    </row>
    <row r="28" spans="2:9" x14ac:dyDescent="0.2">
      <c r="B28" s="103"/>
      <c r="C28" s="103"/>
      <c r="D28" s="103"/>
      <c r="E28" s="103"/>
      <c r="F28" s="103"/>
      <c r="G28" s="103"/>
      <c r="I28" s="83"/>
    </row>
    <row r="29" spans="2:9" ht="26.25" customHeight="1" x14ac:dyDescent="0.2">
      <c r="B29" s="104" t="s">
        <v>28</v>
      </c>
      <c r="C29" s="104"/>
      <c r="D29" s="104"/>
      <c r="E29" s="104"/>
      <c r="F29" s="104"/>
      <c r="G29" s="104"/>
    </row>
    <row r="30" spans="2:9" x14ac:dyDescent="0.2">
      <c r="B30" s="96"/>
      <c r="C30" s="96"/>
      <c r="D30" s="96"/>
      <c r="E30" s="96"/>
      <c r="F30" s="96"/>
      <c r="G30" s="96"/>
    </row>
    <row r="31" spans="2:9" s="9" customFormat="1" x14ac:dyDescent="0.25">
      <c r="B31" s="102" t="s">
        <v>29</v>
      </c>
      <c r="C31" s="102"/>
      <c r="D31" s="102"/>
      <c r="E31" s="102"/>
      <c r="F31" s="102"/>
      <c r="G31" s="102"/>
    </row>
    <row r="32" spans="2:9" s="9" customFormat="1" x14ac:dyDescent="0.25">
      <c r="B32" s="100"/>
      <c r="C32" s="100"/>
      <c r="D32" s="100"/>
      <c r="E32" s="100"/>
      <c r="F32" s="100"/>
      <c r="G32" s="100"/>
    </row>
    <row r="33" spans="2:7" s="9" customFormat="1" ht="14.25" customHeight="1" x14ac:dyDescent="0.25">
      <c r="B33" s="100" t="s">
        <v>30</v>
      </c>
      <c r="C33" s="100"/>
      <c r="D33" s="100"/>
      <c r="E33" s="100"/>
      <c r="F33" s="100"/>
      <c r="G33" s="100"/>
    </row>
    <row r="34" spans="2:7" s="9" customFormat="1" ht="14.25" customHeight="1" x14ac:dyDescent="0.25">
      <c r="B34" s="100" t="s">
        <v>31</v>
      </c>
      <c r="C34" s="100"/>
      <c r="D34" s="100"/>
      <c r="E34" s="100"/>
      <c r="F34" s="100"/>
      <c r="G34" s="100"/>
    </row>
    <row r="35" spans="2:7" s="9" customFormat="1" x14ac:dyDescent="0.25">
      <c r="B35" s="100" t="s">
        <v>32</v>
      </c>
      <c r="C35" s="100"/>
      <c r="D35" s="100"/>
      <c r="E35" s="100"/>
      <c r="F35" s="100"/>
      <c r="G35" s="100"/>
    </row>
    <row r="36" spans="2:7" s="9" customFormat="1" x14ac:dyDescent="0.25">
      <c r="B36" s="100" t="s">
        <v>33</v>
      </c>
      <c r="C36" s="100"/>
      <c r="D36" s="100"/>
      <c r="E36" s="100"/>
      <c r="F36" s="100"/>
      <c r="G36" s="100"/>
    </row>
    <row r="37" spans="2:7" s="9" customFormat="1" x14ac:dyDescent="0.25">
      <c r="B37" s="100" t="s">
        <v>34</v>
      </c>
      <c r="C37" s="100"/>
      <c r="D37" s="100"/>
      <c r="E37" s="100"/>
      <c r="F37" s="100"/>
      <c r="G37" s="100"/>
    </row>
    <row r="38" spans="2:7" s="9" customFormat="1" x14ac:dyDescent="0.25">
      <c r="B38" s="105" t="s">
        <v>35</v>
      </c>
      <c r="C38" s="105"/>
      <c r="D38" s="105"/>
      <c r="E38" s="105"/>
      <c r="F38" s="105"/>
      <c r="G38" s="105"/>
    </row>
    <row r="39" spans="2:7" s="9" customFormat="1" x14ac:dyDescent="0.25">
      <c r="B39" s="102"/>
      <c r="C39" s="102"/>
      <c r="D39" s="102"/>
      <c r="E39" s="102"/>
      <c r="F39" s="102"/>
      <c r="G39" s="102"/>
    </row>
    <row r="40" spans="2:7" x14ac:dyDescent="0.2">
      <c r="B40" s="102" t="s">
        <v>36</v>
      </c>
      <c r="C40" s="102"/>
      <c r="D40" s="102"/>
      <c r="E40" s="102"/>
      <c r="F40" s="102"/>
    </row>
    <row r="41" spans="2:7" x14ac:dyDescent="0.2">
      <c r="B41" s="100"/>
      <c r="C41" s="100"/>
      <c r="D41" s="100"/>
      <c r="E41" s="100"/>
      <c r="F41" s="100"/>
    </row>
    <row r="42" spans="2:7" x14ac:dyDescent="0.2">
      <c r="B42" s="100" t="s">
        <v>37</v>
      </c>
      <c r="C42" s="100"/>
      <c r="D42" s="100"/>
      <c r="E42" s="100"/>
      <c r="F42" s="100"/>
      <c r="G42" s="100"/>
    </row>
    <row r="43" spans="2:7" x14ac:dyDescent="0.2">
      <c r="B43" s="100" t="s">
        <v>32</v>
      </c>
      <c r="C43" s="100"/>
      <c r="D43" s="100"/>
      <c r="E43" s="100"/>
      <c r="F43" s="100"/>
      <c r="G43" s="100"/>
    </row>
    <row r="44" spans="2:7" x14ac:dyDescent="0.2">
      <c r="B44" s="100" t="s">
        <v>38</v>
      </c>
      <c r="C44" s="100"/>
      <c r="D44" s="100"/>
      <c r="E44" s="100"/>
      <c r="F44" s="100"/>
      <c r="G44" s="100"/>
    </row>
    <row r="45" spans="2:7" x14ac:dyDescent="0.2">
      <c r="B45" s="100" t="s">
        <v>39</v>
      </c>
      <c r="C45" s="100"/>
      <c r="D45" s="100"/>
      <c r="E45" s="100"/>
      <c r="F45" s="100"/>
      <c r="G45" s="100"/>
    </row>
    <row r="46" spans="2:7" x14ac:dyDescent="0.2">
      <c r="B46" s="100" t="s">
        <v>40</v>
      </c>
      <c r="C46" s="100"/>
      <c r="D46" s="100"/>
      <c r="E46" s="100"/>
      <c r="F46" s="100"/>
      <c r="G46" s="100"/>
    </row>
    <row r="47" spans="2:7" x14ac:dyDescent="0.2">
      <c r="B47" s="100" t="s">
        <v>41</v>
      </c>
      <c r="C47" s="100"/>
      <c r="D47" s="100"/>
      <c r="E47" s="100"/>
      <c r="F47" s="100"/>
      <c r="G47" s="100"/>
    </row>
    <row r="48" spans="2:7" x14ac:dyDescent="0.2">
      <c r="B48" s="100" t="s">
        <v>42</v>
      </c>
      <c r="C48" s="100"/>
      <c r="D48" s="100"/>
      <c r="E48" s="100"/>
      <c r="F48" s="100"/>
      <c r="G48" s="100"/>
    </row>
    <row r="49" spans="2:7" x14ac:dyDescent="0.2">
      <c r="B49" s="99"/>
      <c r="C49" s="99"/>
      <c r="D49" s="99"/>
      <c r="E49" s="99"/>
      <c r="F49" s="99"/>
      <c r="G49" s="99"/>
    </row>
    <row r="50" spans="2:7" x14ac:dyDescent="0.2">
      <c r="B50" s="60"/>
      <c r="C50" s="60"/>
      <c r="D50" s="60"/>
      <c r="E50" s="60"/>
      <c r="F50" s="60"/>
    </row>
    <row r="51" spans="2:7" x14ac:dyDescent="0.2">
      <c r="B51" s="101" t="s">
        <v>43</v>
      </c>
      <c r="C51" s="101"/>
      <c r="D51" s="101"/>
      <c r="E51" s="101"/>
      <c r="F51" s="101"/>
      <c r="G51" s="101"/>
    </row>
    <row r="52" spans="2:7" x14ac:dyDescent="0.2">
      <c r="B52" s="99"/>
      <c r="C52" s="99"/>
      <c r="D52" s="99"/>
      <c r="E52" s="99"/>
      <c r="F52" s="99"/>
      <c r="G52" s="99"/>
    </row>
    <row r="53" spans="2:7" x14ac:dyDescent="0.2">
      <c r="B53" s="99"/>
      <c r="C53" s="99"/>
      <c r="D53" s="99"/>
      <c r="E53" s="99"/>
      <c r="F53" s="99"/>
      <c r="G53" s="99"/>
    </row>
    <row r="54" spans="2:7" x14ac:dyDescent="0.2">
      <c r="B54" s="99"/>
      <c r="C54" s="99"/>
      <c r="D54" s="99"/>
      <c r="E54" s="99"/>
      <c r="F54" s="99"/>
      <c r="G54" s="99"/>
    </row>
    <row r="55" spans="2:7" x14ac:dyDescent="0.2">
      <c r="B55" s="99"/>
      <c r="C55" s="99"/>
      <c r="D55" s="99"/>
      <c r="E55" s="99"/>
      <c r="F55" s="99"/>
      <c r="G55" s="99"/>
    </row>
    <row r="56" spans="2:7" x14ac:dyDescent="0.2">
      <c r="B56" s="99"/>
      <c r="C56" s="99"/>
      <c r="D56" s="99"/>
      <c r="E56" s="99"/>
      <c r="F56" s="99"/>
      <c r="G56" s="99"/>
    </row>
    <row r="57" spans="2:7" x14ac:dyDescent="0.2">
      <c r="B57" s="99"/>
      <c r="C57" s="99"/>
      <c r="D57" s="99"/>
      <c r="E57" s="99"/>
      <c r="F57" s="99"/>
      <c r="G57" s="99"/>
    </row>
    <row r="58" spans="2:7" x14ac:dyDescent="0.2">
      <c r="B58" s="96"/>
      <c r="C58" s="96"/>
      <c r="D58" s="96"/>
      <c r="E58" s="96"/>
      <c r="F58" s="96"/>
      <c r="G58" s="96"/>
    </row>
    <row r="59" spans="2:7" x14ac:dyDescent="0.2">
      <c r="B59" s="96"/>
      <c r="C59" s="96"/>
      <c r="D59" s="96"/>
      <c r="E59" s="96"/>
      <c r="F59" s="96"/>
      <c r="G59" s="96"/>
    </row>
    <row r="60" spans="2:7" x14ac:dyDescent="0.2">
      <c r="B60" s="96"/>
      <c r="C60" s="96"/>
      <c r="D60" s="96"/>
      <c r="E60" s="96"/>
      <c r="F60" s="96"/>
      <c r="G60" s="96"/>
    </row>
  </sheetData>
  <sheetProtection selectLockedCells="1" selectUnlockedCells="1"/>
  <mergeCells count="53">
    <mergeCell ref="B6:G6"/>
    <mergeCell ref="B1:G1"/>
    <mergeCell ref="B2:G2"/>
    <mergeCell ref="B3:G3"/>
    <mergeCell ref="B4:G4"/>
    <mergeCell ref="B5:G5"/>
    <mergeCell ref="B27:G27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20:G20"/>
    <mergeCell ref="B22:G22"/>
    <mergeCell ref="B39:G39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52:G52"/>
    <mergeCell ref="B40:F40"/>
    <mergeCell ref="B41:F41"/>
    <mergeCell ref="B42:G42"/>
    <mergeCell ref="B43:G43"/>
    <mergeCell ref="B44:G44"/>
    <mergeCell ref="B45:G45"/>
    <mergeCell ref="B59:G59"/>
    <mergeCell ref="B60:G60"/>
    <mergeCell ref="B17:B18"/>
    <mergeCell ref="C17:C18"/>
    <mergeCell ref="B25:D26"/>
    <mergeCell ref="B53:G53"/>
    <mergeCell ref="B54:G54"/>
    <mergeCell ref="B55:G55"/>
    <mergeCell ref="B56:G56"/>
    <mergeCell ref="B57:G57"/>
    <mergeCell ref="B58:G58"/>
    <mergeCell ref="B46:G46"/>
    <mergeCell ref="B47:G47"/>
    <mergeCell ref="B48:G48"/>
    <mergeCell ref="B49:G49"/>
    <mergeCell ref="B51:G51"/>
  </mergeCells>
  <hyperlinks>
    <hyperlink ref="B48" r:id="rId1" xr:uid="{00000000-0004-0000-0000-000000000000}"/>
  </hyperlinks>
  <printOptions horizontalCentered="1"/>
  <pageMargins left="0.51181102362204722" right="0.51181102362204722" top="1.5748031496062993" bottom="1.1811023622047245" header="0.31496062992125984" footer="0.31496062992125984"/>
  <pageSetup paperSize="9" scale="7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B1:L140"/>
  <sheetViews>
    <sheetView showGridLines="0" workbookViewId="0">
      <selection activeCell="H111" sqref="H111"/>
    </sheetView>
  </sheetViews>
  <sheetFormatPr defaultRowHeight="12" x14ac:dyDescent="0.2"/>
  <cols>
    <col min="1" max="1" width="4" style="49" customWidth="1"/>
    <col min="2" max="2" width="8.140625" style="49" customWidth="1"/>
    <col min="3" max="5" width="16.5703125" style="49" customWidth="1"/>
    <col min="6" max="6" width="17.28515625" style="49" customWidth="1"/>
    <col min="7" max="7" width="19.140625" style="49" customWidth="1"/>
    <col min="8" max="8" width="19.140625" style="9" customWidth="1"/>
    <col min="9" max="16384" width="9.140625" style="49"/>
  </cols>
  <sheetData>
    <row r="1" spans="2:8" x14ac:dyDescent="0.2">
      <c r="B1" s="167"/>
      <c r="C1" s="167"/>
      <c r="D1" s="167"/>
      <c r="E1" s="167"/>
      <c r="F1" s="167"/>
      <c r="G1" s="167"/>
      <c r="H1" s="167"/>
    </row>
    <row r="2" spans="2:8" x14ac:dyDescent="0.2">
      <c r="B2" s="168" t="s">
        <v>44</v>
      </c>
      <c r="C2" s="168"/>
      <c r="D2" s="168"/>
      <c r="E2" s="168"/>
      <c r="F2" s="168"/>
      <c r="G2" s="168"/>
      <c r="H2" s="168"/>
    </row>
    <row r="3" spans="2:8" x14ac:dyDescent="0.2">
      <c r="B3" s="169" t="s">
        <v>45</v>
      </c>
      <c r="C3" s="169"/>
      <c r="D3" s="169"/>
      <c r="E3" s="169"/>
      <c r="F3" s="169"/>
      <c r="G3" s="169"/>
      <c r="H3" s="169"/>
    </row>
    <row r="4" spans="2:8" ht="15.75" customHeight="1" x14ac:dyDescent="0.2">
      <c r="B4" s="10"/>
      <c r="C4" s="10"/>
      <c r="D4" s="10"/>
      <c r="E4" s="10"/>
      <c r="F4" s="10"/>
      <c r="G4" s="10"/>
      <c r="H4" s="10"/>
    </row>
    <row r="5" spans="2:8" ht="18" customHeight="1" x14ac:dyDescent="0.2">
      <c r="B5" s="170" t="s">
        <v>46</v>
      </c>
      <c r="C5" s="171"/>
      <c r="D5" s="172"/>
      <c r="E5" s="10"/>
      <c r="F5" s="10"/>
      <c r="G5" s="10"/>
      <c r="H5" s="10"/>
    </row>
    <row r="6" spans="2:8" ht="18" customHeight="1" x14ac:dyDescent="0.2">
      <c r="B6" s="170" t="s">
        <v>47</v>
      </c>
      <c r="C6" s="171"/>
      <c r="D6" s="172"/>
      <c r="E6" s="10"/>
      <c r="F6" s="10"/>
      <c r="G6" s="10"/>
      <c r="H6" s="10"/>
    </row>
    <row r="7" spans="2:8" x14ac:dyDescent="0.2">
      <c r="B7" s="60"/>
      <c r="C7" s="60"/>
      <c r="D7" s="60"/>
      <c r="E7" s="10"/>
      <c r="F7" s="10"/>
      <c r="G7" s="10"/>
      <c r="H7" s="10"/>
    </row>
    <row r="8" spans="2:8" ht="18" customHeight="1" x14ac:dyDescent="0.2">
      <c r="B8" s="157" t="s">
        <v>48</v>
      </c>
      <c r="C8" s="158"/>
      <c r="D8" s="158"/>
      <c r="E8" s="158"/>
      <c r="F8" s="158"/>
      <c r="G8" s="158"/>
      <c r="H8" s="159"/>
    </row>
    <row r="9" spans="2:8" ht="18" customHeight="1" x14ac:dyDescent="0.2">
      <c r="B9" s="14" t="s">
        <v>14</v>
      </c>
      <c r="C9" s="164" t="s">
        <v>49</v>
      </c>
      <c r="D9" s="164"/>
      <c r="E9" s="164"/>
      <c r="F9" s="164"/>
      <c r="G9" s="165">
        <f ca="1">TODAY()</f>
        <v>45540</v>
      </c>
      <c r="H9" s="165"/>
    </row>
    <row r="10" spans="2:8" ht="18" customHeight="1" x14ac:dyDescent="0.2">
      <c r="B10" s="21" t="s">
        <v>15</v>
      </c>
      <c r="C10" s="150" t="s">
        <v>50</v>
      </c>
      <c r="D10" s="150"/>
      <c r="E10" s="150"/>
      <c r="F10" s="150"/>
      <c r="G10" s="153" t="s">
        <v>51</v>
      </c>
      <c r="H10" s="153"/>
    </row>
    <row r="11" spans="2:8" ht="18" customHeight="1" x14ac:dyDescent="0.2">
      <c r="B11" s="21" t="s">
        <v>52</v>
      </c>
      <c r="C11" s="150" t="s">
        <v>53</v>
      </c>
      <c r="D11" s="150"/>
      <c r="E11" s="150"/>
      <c r="F11" s="150"/>
      <c r="G11" s="166">
        <f>'Salários e Benefícios'!G4</f>
        <v>0</v>
      </c>
      <c r="H11" s="166"/>
    </row>
    <row r="12" spans="2:8" ht="18" customHeight="1" x14ac:dyDescent="0.2">
      <c r="B12" s="21" t="s">
        <v>54</v>
      </c>
      <c r="C12" s="150" t="s">
        <v>55</v>
      </c>
      <c r="D12" s="150"/>
      <c r="E12" s="150"/>
      <c r="F12" s="150"/>
      <c r="G12" s="153">
        <v>12</v>
      </c>
      <c r="H12" s="153"/>
    </row>
    <row r="13" spans="2:8" x14ac:dyDescent="0.2">
      <c r="B13" s="167"/>
      <c r="C13" s="167"/>
      <c r="D13" s="167"/>
      <c r="E13" s="167"/>
      <c r="F13" s="167"/>
      <c r="G13" s="167"/>
      <c r="H13" s="167"/>
    </row>
    <row r="14" spans="2:8" ht="18" customHeight="1" x14ac:dyDescent="0.2">
      <c r="B14" s="157" t="s">
        <v>56</v>
      </c>
      <c r="C14" s="158"/>
      <c r="D14" s="158"/>
      <c r="E14" s="158"/>
      <c r="F14" s="158"/>
      <c r="G14" s="158"/>
      <c r="H14" s="159"/>
    </row>
    <row r="15" spans="2:8" x14ac:dyDescent="0.2">
      <c r="B15" s="161" t="s">
        <v>57</v>
      </c>
      <c r="C15" s="162"/>
      <c r="D15" s="163" t="s">
        <v>58</v>
      </c>
      <c r="E15" s="163"/>
      <c r="F15" s="163" t="s">
        <v>59</v>
      </c>
      <c r="G15" s="163"/>
      <c r="H15" s="163"/>
    </row>
    <row r="16" spans="2:8" ht="17.25" customHeight="1" x14ac:dyDescent="0.2">
      <c r="B16" s="154" t="s">
        <v>60</v>
      </c>
      <c r="C16" s="155"/>
      <c r="D16" s="153" t="s">
        <v>61</v>
      </c>
      <c r="E16" s="153"/>
      <c r="F16" s="156">
        <f>'Proposta Comercial'!E19</f>
        <v>1</v>
      </c>
      <c r="G16" s="153"/>
      <c r="H16" s="153"/>
    </row>
    <row r="17" spans="2:8" x14ac:dyDescent="0.2">
      <c r="B17" s="59"/>
      <c r="C17" s="59"/>
      <c r="D17" s="59"/>
      <c r="E17" s="59"/>
      <c r="F17" s="59"/>
      <c r="G17" s="59"/>
      <c r="H17" s="59"/>
    </row>
    <row r="18" spans="2:8" ht="18" customHeight="1" x14ac:dyDescent="0.2">
      <c r="B18" s="157" t="s">
        <v>62</v>
      </c>
      <c r="C18" s="158"/>
      <c r="D18" s="158"/>
      <c r="E18" s="158"/>
      <c r="F18" s="158"/>
      <c r="G18" s="158"/>
      <c r="H18" s="159"/>
    </row>
    <row r="19" spans="2:8" ht="18.75" customHeight="1" x14ac:dyDescent="0.2">
      <c r="B19" s="160" t="s">
        <v>63</v>
      </c>
      <c r="C19" s="160"/>
      <c r="D19" s="160"/>
      <c r="E19" s="160"/>
      <c r="F19" s="160"/>
      <c r="G19" s="160"/>
      <c r="H19" s="160"/>
    </row>
    <row r="20" spans="2:8" ht="18.75" customHeight="1" x14ac:dyDescent="0.2">
      <c r="B20" s="21">
        <v>1</v>
      </c>
      <c r="C20" s="150" t="s">
        <v>64</v>
      </c>
      <c r="D20" s="150"/>
      <c r="E20" s="150"/>
      <c r="F20" s="150"/>
      <c r="G20" s="153" t="str">
        <f>B16</f>
        <v>Asseio e Conservação</v>
      </c>
      <c r="H20" s="153"/>
    </row>
    <row r="21" spans="2:8" ht="18.75" customHeight="1" x14ac:dyDescent="0.2">
      <c r="B21" s="21">
        <v>2</v>
      </c>
      <c r="C21" s="150" t="s">
        <v>65</v>
      </c>
      <c r="D21" s="150"/>
      <c r="E21" s="150"/>
      <c r="F21" s="150"/>
      <c r="G21" s="152">
        <f>'Salários e Benefícios'!J4</f>
        <v>0</v>
      </c>
      <c r="H21" s="153"/>
    </row>
    <row r="22" spans="2:8" ht="18.75" customHeight="1" x14ac:dyDescent="0.2">
      <c r="B22" s="21">
        <v>3</v>
      </c>
      <c r="C22" s="150" t="s">
        <v>9</v>
      </c>
      <c r="D22" s="150"/>
      <c r="E22" s="150"/>
      <c r="F22" s="150"/>
      <c r="G22" s="153" t="str">
        <f>'Salários e Benefícios'!B4</f>
        <v>Encarregado</v>
      </c>
      <c r="H22" s="153"/>
    </row>
    <row r="23" spans="2:8" ht="18.75" customHeight="1" x14ac:dyDescent="0.2">
      <c r="B23" s="21">
        <v>4</v>
      </c>
      <c r="C23" s="150" t="s">
        <v>66</v>
      </c>
      <c r="D23" s="150"/>
      <c r="E23" s="150"/>
      <c r="F23" s="150"/>
      <c r="G23" s="153" t="str">
        <f>'Salários e Benefícios'!C4</f>
        <v>4101-05</v>
      </c>
      <c r="H23" s="153"/>
    </row>
    <row r="24" spans="2:8" ht="18.75" customHeight="1" x14ac:dyDescent="0.2">
      <c r="B24" s="21">
        <v>5</v>
      </c>
      <c r="C24" s="150" t="s">
        <v>67</v>
      </c>
      <c r="D24" s="150"/>
      <c r="E24" s="150"/>
      <c r="F24" s="150"/>
      <c r="G24" s="151"/>
      <c r="H24" s="151"/>
    </row>
    <row r="25" spans="2:8" x14ac:dyDescent="0.2">
      <c r="B25" s="59"/>
      <c r="C25" s="59"/>
      <c r="D25" s="59"/>
      <c r="E25" s="59"/>
      <c r="F25" s="59"/>
      <c r="G25" s="59"/>
      <c r="H25" s="59"/>
    </row>
    <row r="26" spans="2:8" x14ac:dyDescent="0.2">
      <c r="B26" s="126" t="s">
        <v>68</v>
      </c>
      <c r="C26" s="126"/>
      <c r="D26" s="126"/>
      <c r="E26" s="126"/>
      <c r="F26" s="126"/>
      <c r="G26" s="126"/>
      <c r="H26" s="126"/>
    </row>
    <row r="27" spans="2:8" ht="18" customHeight="1" x14ac:dyDescent="0.2">
      <c r="B27" s="61">
        <v>1</v>
      </c>
      <c r="C27" s="118" t="s">
        <v>69</v>
      </c>
      <c r="D27" s="118"/>
      <c r="E27" s="118"/>
      <c r="F27" s="118"/>
      <c r="G27" s="118"/>
      <c r="H27" s="61" t="s">
        <v>70</v>
      </c>
    </row>
    <row r="28" spans="2:8" ht="18.75" customHeight="1" x14ac:dyDescent="0.2">
      <c r="B28" s="14" t="s">
        <v>14</v>
      </c>
      <c r="C28" s="129" t="s">
        <v>71</v>
      </c>
      <c r="D28" s="129"/>
      <c r="E28" s="129"/>
      <c r="F28" s="129"/>
      <c r="G28" s="129"/>
      <c r="H28" s="62">
        <f>G21</f>
        <v>0</v>
      </c>
    </row>
    <row r="29" spans="2:8" ht="18.75" customHeight="1" x14ac:dyDescent="0.2">
      <c r="B29" s="20" t="s">
        <v>15</v>
      </c>
      <c r="C29" s="130" t="s">
        <v>72</v>
      </c>
      <c r="D29" s="130"/>
      <c r="E29" s="130"/>
      <c r="F29" s="130"/>
      <c r="G29" s="130"/>
      <c r="H29" s="63">
        <v>0</v>
      </c>
    </row>
    <row r="30" spans="2:8" ht="18.75" hidden="1" customHeight="1" x14ac:dyDescent="0.2">
      <c r="B30" s="119" t="s">
        <v>19</v>
      </c>
      <c r="C30" s="120"/>
      <c r="D30" s="120"/>
      <c r="E30" s="120"/>
      <c r="F30" s="120"/>
      <c r="G30" s="120"/>
      <c r="H30" s="121"/>
    </row>
    <row r="31" spans="2:8" ht="18.75" customHeight="1" x14ac:dyDescent="0.2">
      <c r="B31" s="20" t="s">
        <v>52</v>
      </c>
      <c r="C31" s="130" t="s">
        <v>73</v>
      </c>
      <c r="D31" s="130"/>
      <c r="E31" s="130"/>
      <c r="F31" s="130"/>
      <c r="G31" s="130"/>
      <c r="H31" s="63">
        <v>0</v>
      </c>
    </row>
    <row r="32" spans="2:8" ht="18.75" customHeight="1" x14ac:dyDescent="0.2">
      <c r="B32" s="20" t="s">
        <v>54</v>
      </c>
      <c r="C32" s="130" t="s">
        <v>74</v>
      </c>
      <c r="D32" s="130"/>
      <c r="E32" s="130"/>
      <c r="F32" s="130"/>
      <c r="G32" s="130"/>
      <c r="H32" s="63">
        <v>0</v>
      </c>
    </row>
    <row r="33" spans="2:8" ht="18.75" customHeight="1" x14ac:dyDescent="0.2">
      <c r="B33" s="20" t="s">
        <v>75</v>
      </c>
      <c r="C33" s="130" t="s">
        <v>76</v>
      </c>
      <c r="D33" s="130"/>
      <c r="E33" s="130"/>
      <c r="F33" s="130"/>
      <c r="G33" s="130"/>
      <c r="H33" s="63">
        <v>0</v>
      </c>
    </row>
    <row r="34" spans="2:8" ht="18.75" customHeight="1" x14ac:dyDescent="0.2">
      <c r="B34" s="20" t="s">
        <v>77</v>
      </c>
      <c r="C34" s="130" t="s">
        <v>78</v>
      </c>
      <c r="D34" s="130"/>
      <c r="E34" s="130"/>
      <c r="F34" s="130"/>
      <c r="G34" s="130"/>
      <c r="H34" s="63">
        <v>0</v>
      </c>
    </row>
    <row r="35" spans="2:8" ht="18.75" customHeight="1" x14ac:dyDescent="0.2">
      <c r="B35" s="20" t="s">
        <v>79</v>
      </c>
      <c r="C35" s="130" t="s">
        <v>80</v>
      </c>
      <c r="D35" s="130"/>
      <c r="E35" s="130"/>
      <c r="F35" s="130"/>
      <c r="G35" s="130"/>
      <c r="H35" s="63">
        <v>0</v>
      </c>
    </row>
    <row r="36" spans="2:8" ht="18" customHeight="1" x14ac:dyDescent="0.2">
      <c r="B36" s="64"/>
      <c r="C36" s="118" t="s">
        <v>81</v>
      </c>
      <c r="D36" s="118"/>
      <c r="E36" s="118" t="s">
        <v>82</v>
      </c>
      <c r="F36" s="118">
        <f>SUM(F28:F35)</f>
        <v>0</v>
      </c>
      <c r="G36" s="118">
        <f>SUM(G28:G35)</f>
        <v>0</v>
      </c>
      <c r="H36" s="65">
        <f>SUM(H28:H35)</f>
        <v>0</v>
      </c>
    </row>
    <row r="37" spans="2:8" x14ac:dyDescent="0.2">
      <c r="B37" s="59"/>
      <c r="C37" s="59"/>
      <c r="D37" s="59"/>
      <c r="E37" s="59"/>
      <c r="F37" s="59"/>
      <c r="G37" s="59"/>
      <c r="H37" s="59"/>
    </row>
    <row r="38" spans="2:8" ht="12.75" customHeight="1" x14ac:dyDescent="0.2">
      <c r="B38" s="126" t="s">
        <v>83</v>
      </c>
      <c r="C38" s="126"/>
      <c r="D38" s="126"/>
      <c r="E38" s="126"/>
      <c r="F38" s="126"/>
      <c r="G38" s="126"/>
      <c r="H38" s="126"/>
    </row>
    <row r="39" spans="2:8" ht="12.75" customHeight="1" x14ac:dyDescent="0.2">
      <c r="B39" s="126" t="s">
        <v>84</v>
      </c>
      <c r="C39" s="126"/>
      <c r="D39" s="126"/>
      <c r="E39" s="126"/>
      <c r="F39" s="126"/>
      <c r="G39" s="126"/>
      <c r="H39" s="126"/>
    </row>
    <row r="40" spans="2:8" ht="18" customHeight="1" x14ac:dyDescent="0.2">
      <c r="B40" s="61" t="s">
        <v>85</v>
      </c>
      <c r="C40" s="127" t="s">
        <v>86</v>
      </c>
      <c r="D40" s="127"/>
      <c r="E40" s="127"/>
      <c r="F40" s="127"/>
      <c r="G40" s="66" t="s">
        <v>87</v>
      </c>
      <c r="H40" s="66" t="s">
        <v>70</v>
      </c>
    </row>
    <row r="41" spans="2:8" ht="16.5" customHeight="1" x14ac:dyDescent="0.2">
      <c r="B41" s="14" t="s">
        <v>14</v>
      </c>
      <c r="C41" s="129" t="s">
        <v>88</v>
      </c>
      <c r="D41" s="129"/>
      <c r="E41" s="129"/>
      <c r="F41" s="129"/>
      <c r="G41" s="67">
        <f>'Memória de Cálculo - Encargos'!G7</f>
        <v>8.3333333333333329E-2</v>
      </c>
      <c r="H41" s="62">
        <f>TRUNC($H$36*G41,2)</f>
        <v>0</v>
      </c>
    </row>
    <row r="42" spans="2:8" ht="16.5" customHeight="1" x14ac:dyDescent="0.2">
      <c r="B42" s="21" t="s">
        <v>15</v>
      </c>
      <c r="C42" s="130" t="s">
        <v>89</v>
      </c>
      <c r="D42" s="130"/>
      <c r="E42" s="130"/>
      <c r="F42" s="130"/>
      <c r="G42" s="68">
        <f>'Memória de Cálculo - Encargos'!G8</f>
        <v>2.7777777777777776E-2</v>
      </c>
      <c r="H42" s="62">
        <f>TRUNC($H$36*G42,2)</f>
        <v>0</v>
      </c>
    </row>
    <row r="43" spans="2:8" ht="16.5" customHeight="1" x14ac:dyDescent="0.2">
      <c r="B43" s="147" t="s">
        <v>90</v>
      </c>
      <c r="C43" s="148"/>
      <c r="D43" s="148"/>
      <c r="E43" s="148"/>
      <c r="F43" s="149"/>
      <c r="G43" s="69">
        <f>SUM(G41:G42)</f>
        <v>0.1111111111111111</v>
      </c>
      <c r="H43" s="70">
        <f>SUM(H41:H42)</f>
        <v>0</v>
      </c>
    </row>
    <row r="44" spans="2:8" ht="16.5" customHeight="1" x14ac:dyDescent="0.2">
      <c r="B44" s="17" t="s">
        <v>52</v>
      </c>
      <c r="C44" s="125" t="s">
        <v>91</v>
      </c>
      <c r="D44" s="125"/>
      <c r="E44" s="125"/>
      <c r="F44" s="125"/>
      <c r="G44" s="71">
        <f>'Memória de Cálculo - Encargos'!G10</f>
        <v>4.4222222222222225E-2</v>
      </c>
      <c r="H44" s="62">
        <f>TRUNC($H$36*G44,2)</f>
        <v>0</v>
      </c>
    </row>
    <row r="45" spans="2:8" ht="18" customHeight="1" x14ac:dyDescent="0.2">
      <c r="B45" s="118" t="s">
        <v>81</v>
      </c>
      <c r="C45" s="118"/>
      <c r="D45" s="118"/>
      <c r="E45" s="118"/>
      <c r="F45" s="118"/>
      <c r="G45" s="72">
        <f>SUM(G43:G44)</f>
        <v>0.15533333333333332</v>
      </c>
      <c r="H45" s="73">
        <f>TRUNC(SUM(H43:H44),2)</f>
        <v>0</v>
      </c>
    </row>
    <row r="46" spans="2:8" ht="12.75" customHeight="1" x14ac:dyDescent="0.2">
      <c r="B46" s="12"/>
      <c r="C46" s="12"/>
      <c r="D46" s="12"/>
      <c r="E46" s="12"/>
      <c r="F46" s="12"/>
      <c r="G46" s="12"/>
      <c r="H46" s="12"/>
    </row>
    <row r="47" spans="2:8" ht="12.75" customHeight="1" x14ac:dyDescent="0.2">
      <c r="B47" s="126" t="s">
        <v>92</v>
      </c>
      <c r="C47" s="126"/>
      <c r="D47" s="126"/>
      <c r="E47" s="126"/>
      <c r="F47" s="126"/>
      <c r="G47" s="126"/>
      <c r="H47" s="126"/>
    </row>
    <row r="48" spans="2:8" ht="18" customHeight="1" x14ac:dyDescent="0.2">
      <c r="B48" s="61" t="s">
        <v>93</v>
      </c>
      <c r="C48" s="132" t="s">
        <v>94</v>
      </c>
      <c r="D48" s="132"/>
      <c r="E48" s="132"/>
      <c r="F48" s="132"/>
      <c r="G48" s="66" t="s">
        <v>87</v>
      </c>
      <c r="H48" s="66" t="s">
        <v>70</v>
      </c>
    </row>
    <row r="49" spans="2:12" ht="18" customHeight="1" x14ac:dyDescent="0.2">
      <c r="B49" s="14" t="s">
        <v>14</v>
      </c>
      <c r="C49" s="129" t="s">
        <v>95</v>
      </c>
      <c r="D49" s="129"/>
      <c r="E49" s="129"/>
      <c r="F49" s="129"/>
      <c r="G49" s="67">
        <f>'Memória de Cálculo - Encargos'!G15</f>
        <v>0.2</v>
      </c>
      <c r="H49" s="62">
        <f t="shared" ref="H49:H56" si="0">TRUNC(($H$36)*G49,2)</f>
        <v>0</v>
      </c>
      <c r="J49" s="83"/>
      <c r="K49" s="83"/>
    </row>
    <row r="50" spans="2:12" ht="18" customHeight="1" x14ac:dyDescent="0.2">
      <c r="B50" s="21" t="s">
        <v>15</v>
      </c>
      <c r="C50" s="130" t="s">
        <v>96</v>
      </c>
      <c r="D50" s="130"/>
      <c r="E50" s="130"/>
      <c r="F50" s="130"/>
      <c r="G50" s="68">
        <f>'Memória de Cálculo - Encargos'!G16</f>
        <v>2.5000000000000001E-2</v>
      </c>
      <c r="H50" s="62">
        <f t="shared" si="0"/>
        <v>0</v>
      </c>
    </row>
    <row r="51" spans="2:12" ht="18" customHeight="1" x14ac:dyDescent="0.2">
      <c r="B51" s="21" t="s">
        <v>52</v>
      </c>
      <c r="C51" s="130" t="s">
        <v>97</v>
      </c>
      <c r="D51" s="130"/>
      <c r="E51" s="130"/>
      <c r="F51" s="130"/>
      <c r="G51" s="68">
        <f>'Memória de Cálculo - Encargos'!G17</f>
        <v>0.06</v>
      </c>
      <c r="H51" s="62">
        <f t="shared" si="0"/>
        <v>0</v>
      </c>
    </row>
    <row r="52" spans="2:12" ht="18" customHeight="1" x14ac:dyDescent="0.2">
      <c r="B52" s="21" t="s">
        <v>54</v>
      </c>
      <c r="C52" s="130" t="s">
        <v>98</v>
      </c>
      <c r="D52" s="130"/>
      <c r="E52" s="130"/>
      <c r="F52" s="130"/>
      <c r="G52" s="68">
        <f>'Memória de Cálculo - Encargos'!G18</f>
        <v>1.4999999999999999E-2</v>
      </c>
      <c r="H52" s="62">
        <f t="shared" si="0"/>
        <v>0</v>
      </c>
    </row>
    <row r="53" spans="2:12" ht="18" customHeight="1" x14ac:dyDescent="0.2">
      <c r="B53" s="21" t="s">
        <v>75</v>
      </c>
      <c r="C53" s="130" t="s">
        <v>99</v>
      </c>
      <c r="D53" s="130"/>
      <c r="E53" s="130"/>
      <c r="F53" s="130"/>
      <c r="G53" s="68">
        <f>'Memória de Cálculo - Encargos'!G19</f>
        <v>0.01</v>
      </c>
      <c r="H53" s="62">
        <f t="shared" si="0"/>
        <v>0</v>
      </c>
    </row>
    <row r="54" spans="2:12" ht="18" customHeight="1" x14ac:dyDescent="0.2">
      <c r="B54" s="21" t="s">
        <v>77</v>
      </c>
      <c r="C54" s="130" t="s">
        <v>100</v>
      </c>
      <c r="D54" s="130"/>
      <c r="E54" s="130"/>
      <c r="F54" s="130"/>
      <c r="G54" s="68">
        <f>'Memória de Cálculo - Encargos'!G20</f>
        <v>6.0000000000000001E-3</v>
      </c>
      <c r="H54" s="62">
        <f t="shared" si="0"/>
        <v>0</v>
      </c>
    </row>
    <row r="55" spans="2:12" ht="17.25" customHeight="1" x14ac:dyDescent="0.2">
      <c r="B55" s="21" t="s">
        <v>79</v>
      </c>
      <c r="C55" s="130" t="s">
        <v>101</v>
      </c>
      <c r="D55" s="130"/>
      <c r="E55" s="130"/>
      <c r="F55" s="130"/>
      <c r="G55" s="68">
        <f>'Memória de Cálculo - Encargos'!G21</f>
        <v>2E-3</v>
      </c>
      <c r="H55" s="62">
        <f t="shared" si="0"/>
        <v>0</v>
      </c>
    </row>
    <row r="56" spans="2:12" ht="17.25" customHeight="1" x14ac:dyDescent="0.2">
      <c r="B56" s="17" t="s">
        <v>102</v>
      </c>
      <c r="C56" s="125" t="s">
        <v>103</v>
      </c>
      <c r="D56" s="125"/>
      <c r="E56" s="125"/>
      <c r="F56" s="125"/>
      <c r="G56" s="71">
        <f>'Memória de Cálculo - Encargos'!G22</f>
        <v>0.08</v>
      </c>
      <c r="H56" s="62">
        <f t="shared" si="0"/>
        <v>0</v>
      </c>
    </row>
    <row r="57" spans="2:12" ht="18" customHeight="1" x14ac:dyDescent="0.2">
      <c r="B57" s="118" t="s">
        <v>81</v>
      </c>
      <c r="C57" s="118"/>
      <c r="D57" s="118"/>
      <c r="E57" s="118"/>
      <c r="F57" s="118"/>
      <c r="G57" s="72">
        <f>SUM(G49:G56)</f>
        <v>0.39800000000000008</v>
      </c>
      <c r="H57" s="73">
        <f>TRUNC(SUM(H49:H56),2)</f>
        <v>0</v>
      </c>
    </row>
    <row r="58" spans="2:12" ht="12.75" customHeight="1" x14ac:dyDescent="0.2">
      <c r="B58" s="12"/>
      <c r="C58" s="12"/>
      <c r="D58" s="12"/>
      <c r="E58" s="12"/>
      <c r="F58" s="12"/>
      <c r="G58" s="12"/>
      <c r="H58" s="12"/>
    </row>
    <row r="59" spans="2:12" x14ac:dyDescent="0.2">
      <c r="B59" s="126" t="s">
        <v>104</v>
      </c>
      <c r="C59" s="126"/>
      <c r="D59" s="126"/>
      <c r="E59" s="126"/>
      <c r="F59" s="126"/>
      <c r="G59" s="126"/>
      <c r="H59" s="126"/>
    </row>
    <row r="60" spans="2:12" ht="18" customHeight="1" x14ac:dyDescent="0.2">
      <c r="B60" s="61" t="s">
        <v>105</v>
      </c>
      <c r="C60" s="118" t="s">
        <v>106</v>
      </c>
      <c r="D60" s="118"/>
      <c r="E60" s="118"/>
      <c r="F60" s="118"/>
      <c r="G60" s="118"/>
      <c r="H60" s="61" t="s">
        <v>70</v>
      </c>
    </row>
    <row r="61" spans="2:12" ht="17.25" customHeight="1" x14ac:dyDescent="0.2">
      <c r="B61" s="14" t="s">
        <v>14</v>
      </c>
      <c r="C61" s="129" t="s">
        <v>248</v>
      </c>
      <c r="D61" s="129"/>
      <c r="E61" s="129"/>
      <c r="F61" s="129"/>
      <c r="G61" s="129"/>
      <c r="H61" s="62">
        <f>TRUNC(IF(('Salários e Benefícios'!L4*2*26)-(H28*0.06)&lt;0,0,('Salários e Benefícios'!L4*2*26)-(H28*0.06)),2)</f>
        <v>0</v>
      </c>
      <c r="I61" s="83"/>
      <c r="K61" s="83"/>
      <c r="L61" s="83"/>
    </row>
    <row r="62" spans="2:12" ht="17.25" customHeight="1" x14ac:dyDescent="0.2">
      <c r="B62" s="21" t="s">
        <v>15</v>
      </c>
      <c r="C62" s="130" t="s">
        <v>107</v>
      </c>
      <c r="D62" s="130"/>
      <c r="E62" s="130"/>
      <c r="F62" s="130"/>
      <c r="G62" s="130"/>
      <c r="H62" s="63">
        <f>TRUNC('Salários e Benefícios'!K4*22*0.8,2)</f>
        <v>0</v>
      </c>
      <c r="J62" s="83"/>
    </row>
    <row r="63" spans="2:12" ht="17.25" customHeight="1" x14ac:dyDescent="0.2">
      <c r="B63" s="21" t="s">
        <v>52</v>
      </c>
      <c r="C63" s="130" t="s">
        <v>108</v>
      </c>
      <c r="D63" s="130"/>
      <c r="E63" s="130"/>
      <c r="F63" s="130"/>
      <c r="G63" s="130"/>
      <c r="H63" s="63">
        <v>0</v>
      </c>
      <c r="J63" s="83"/>
    </row>
    <row r="64" spans="2:12" ht="17.25" customHeight="1" x14ac:dyDescent="0.2">
      <c r="B64" s="17" t="s">
        <v>54</v>
      </c>
      <c r="C64" s="125" t="s">
        <v>109</v>
      </c>
      <c r="D64" s="125"/>
      <c r="E64" s="125"/>
      <c r="F64" s="125"/>
      <c r="G64" s="125"/>
      <c r="H64" s="74">
        <f>TRUNC('Salários e Benefícios'!M4,2)</f>
        <v>0</v>
      </c>
    </row>
    <row r="65" spans="2:11" ht="18" customHeight="1" x14ac:dyDescent="0.2">
      <c r="B65" s="118" t="s">
        <v>81</v>
      </c>
      <c r="C65" s="118"/>
      <c r="D65" s="118"/>
      <c r="E65" s="118"/>
      <c r="F65" s="118"/>
      <c r="G65" s="118"/>
      <c r="H65" s="65">
        <f>TRUNC(SUM(H61:H64),2)</f>
        <v>0</v>
      </c>
    </row>
    <row r="66" spans="2:11" x14ac:dyDescent="0.2">
      <c r="B66" s="12"/>
      <c r="C66" s="12"/>
      <c r="D66" s="12"/>
      <c r="E66" s="12"/>
      <c r="F66" s="12"/>
      <c r="G66" s="12"/>
      <c r="H66" s="12"/>
    </row>
    <row r="67" spans="2:11" ht="12.75" customHeight="1" x14ac:dyDescent="0.2">
      <c r="B67" s="126" t="s">
        <v>110</v>
      </c>
      <c r="C67" s="126"/>
      <c r="D67" s="126"/>
      <c r="E67" s="126"/>
      <c r="F67" s="126"/>
      <c r="G67" s="126"/>
      <c r="H67" s="126"/>
    </row>
    <row r="68" spans="2:11" ht="18" customHeight="1" x14ac:dyDescent="0.2">
      <c r="B68" s="61">
        <v>2</v>
      </c>
      <c r="C68" s="132" t="s">
        <v>111</v>
      </c>
      <c r="D68" s="132"/>
      <c r="E68" s="132"/>
      <c r="F68" s="132"/>
      <c r="G68" s="132"/>
      <c r="H68" s="66" t="s">
        <v>70</v>
      </c>
    </row>
    <row r="69" spans="2:11" ht="17.25" customHeight="1" x14ac:dyDescent="0.2">
      <c r="B69" s="14" t="s">
        <v>85</v>
      </c>
      <c r="C69" s="133" t="s">
        <v>86</v>
      </c>
      <c r="D69" s="134"/>
      <c r="E69" s="134"/>
      <c r="F69" s="134"/>
      <c r="G69" s="135"/>
      <c r="H69" s="62">
        <f>H45</f>
        <v>0</v>
      </c>
    </row>
    <row r="70" spans="2:11" ht="17.25" customHeight="1" x14ac:dyDescent="0.2">
      <c r="B70" s="21" t="s">
        <v>93</v>
      </c>
      <c r="C70" s="144" t="s">
        <v>94</v>
      </c>
      <c r="D70" s="145"/>
      <c r="E70" s="145"/>
      <c r="F70" s="145"/>
      <c r="G70" s="146"/>
      <c r="H70" s="63">
        <f>H57</f>
        <v>0</v>
      </c>
    </row>
    <row r="71" spans="2:11" ht="17.25" customHeight="1" x14ac:dyDescent="0.2">
      <c r="B71" s="17" t="s">
        <v>105</v>
      </c>
      <c r="C71" s="136" t="s">
        <v>106</v>
      </c>
      <c r="D71" s="137"/>
      <c r="E71" s="137"/>
      <c r="F71" s="137"/>
      <c r="G71" s="138"/>
      <c r="H71" s="74">
        <f>H65</f>
        <v>0</v>
      </c>
    </row>
    <row r="72" spans="2:11" ht="18" customHeight="1" x14ac:dyDescent="0.2">
      <c r="B72" s="118" t="s">
        <v>81</v>
      </c>
      <c r="C72" s="118"/>
      <c r="D72" s="118"/>
      <c r="E72" s="118"/>
      <c r="F72" s="118"/>
      <c r="G72" s="118"/>
      <c r="H72" s="73">
        <f>TRUNC(SUM(H69:H71),2)</f>
        <v>0</v>
      </c>
    </row>
    <row r="73" spans="2:11" x14ac:dyDescent="0.2">
      <c r="H73" s="49"/>
      <c r="J73" s="83"/>
      <c r="K73" s="83"/>
    </row>
    <row r="74" spans="2:11" x14ac:dyDescent="0.2">
      <c r="B74" s="126" t="s">
        <v>112</v>
      </c>
      <c r="C74" s="126"/>
      <c r="D74" s="126"/>
      <c r="E74" s="126"/>
      <c r="F74" s="126"/>
      <c r="G74" s="126"/>
      <c r="H74" s="126"/>
      <c r="I74" s="83"/>
    </row>
    <row r="75" spans="2:11" ht="18" customHeight="1" x14ac:dyDescent="0.2">
      <c r="B75" s="61">
        <v>3</v>
      </c>
      <c r="C75" s="132" t="s">
        <v>113</v>
      </c>
      <c r="D75" s="132"/>
      <c r="E75" s="132"/>
      <c r="F75" s="132"/>
      <c r="G75" s="66" t="s">
        <v>87</v>
      </c>
      <c r="H75" s="66" t="s">
        <v>70</v>
      </c>
      <c r="I75" s="83"/>
    </row>
    <row r="76" spans="2:11" ht="18.75" customHeight="1" x14ac:dyDescent="0.2">
      <c r="B76" s="14" t="s">
        <v>14</v>
      </c>
      <c r="C76" s="129" t="s">
        <v>114</v>
      </c>
      <c r="D76" s="129"/>
      <c r="E76" s="129"/>
      <c r="F76" s="129"/>
      <c r="G76" s="67">
        <f>'Memória de Cálculo - Encargos'!G27</f>
        <v>4.1666666666666666E-3</v>
      </c>
      <c r="H76" s="62">
        <f t="shared" ref="H76:H81" si="1">TRUNC($H$36*G76,2)</f>
        <v>0</v>
      </c>
      <c r="I76" s="83"/>
    </row>
    <row r="77" spans="2:11" ht="18.75" customHeight="1" x14ac:dyDescent="0.2">
      <c r="B77" s="21" t="s">
        <v>15</v>
      </c>
      <c r="C77" s="130" t="s">
        <v>115</v>
      </c>
      <c r="D77" s="130"/>
      <c r="E77" s="130"/>
      <c r="F77" s="130"/>
      <c r="G77" s="68">
        <f>'Memória de Cálculo - Encargos'!G28</f>
        <v>3.3333333333333332E-4</v>
      </c>
      <c r="H77" s="62">
        <f t="shared" si="1"/>
        <v>0</v>
      </c>
      <c r="I77" s="83"/>
    </row>
    <row r="78" spans="2:11" ht="18.75" customHeight="1" x14ac:dyDescent="0.2">
      <c r="B78" s="21" t="s">
        <v>52</v>
      </c>
      <c r="C78" s="130" t="s">
        <v>116</v>
      </c>
      <c r="D78" s="130"/>
      <c r="E78" s="130"/>
      <c r="F78" s="130"/>
      <c r="G78" s="68">
        <f>'Memória de Cálculo - Encargos'!G29</f>
        <v>1.6000000000000001E-3</v>
      </c>
      <c r="H78" s="62">
        <f t="shared" si="1"/>
        <v>0</v>
      </c>
      <c r="I78" s="83"/>
    </row>
    <row r="79" spans="2:11" ht="18.75" customHeight="1" x14ac:dyDescent="0.2">
      <c r="B79" s="21" t="s">
        <v>54</v>
      </c>
      <c r="C79" s="130" t="s">
        <v>117</v>
      </c>
      <c r="D79" s="130"/>
      <c r="E79" s="130"/>
      <c r="F79" s="130"/>
      <c r="G79" s="68">
        <f>'Memória de Cálculo - Encargos'!G30</f>
        <v>1.9444444444444445E-2</v>
      </c>
      <c r="H79" s="62">
        <f t="shared" si="1"/>
        <v>0</v>
      </c>
      <c r="I79" s="83"/>
    </row>
    <row r="80" spans="2:11" ht="18.75" customHeight="1" x14ac:dyDescent="0.2">
      <c r="B80" s="21" t="s">
        <v>75</v>
      </c>
      <c r="C80" s="130" t="s">
        <v>118</v>
      </c>
      <c r="D80" s="130"/>
      <c r="E80" s="130"/>
      <c r="F80" s="130"/>
      <c r="G80" s="68">
        <f>'Memória de Cálculo - Encargos'!G31</f>
        <v>7.7388888888888906E-3</v>
      </c>
      <c r="H80" s="62">
        <f t="shared" si="1"/>
        <v>0</v>
      </c>
      <c r="I80" s="83"/>
    </row>
    <row r="81" spans="2:9" ht="18.75" customHeight="1" x14ac:dyDescent="0.2">
      <c r="B81" s="17" t="s">
        <v>77</v>
      </c>
      <c r="C81" s="125" t="s">
        <v>119</v>
      </c>
      <c r="D81" s="125"/>
      <c r="E81" s="125"/>
      <c r="F81" s="125"/>
      <c r="G81" s="71">
        <f>'Memória de Cálculo - Encargos'!G32</f>
        <v>3.2000000000000001E-2</v>
      </c>
      <c r="H81" s="62">
        <f t="shared" si="1"/>
        <v>0</v>
      </c>
      <c r="I81" s="83"/>
    </row>
    <row r="82" spans="2:9" ht="18" customHeight="1" x14ac:dyDescent="0.2">
      <c r="B82" s="118" t="s">
        <v>81</v>
      </c>
      <c r="C82" s="118"/>
      <c r="D82" s="118"/>
      <c r="E82" s="118"/>
      <c r="F82" s="118"/>
      <c r="G82" s="72">
        <f>SUM(G76:G81)</f>
        <v>6.5283333333333332E-2</v>
      </c>
      <c r="H82" s="73">
        <f>TRUNC(SUM(H76:H81),2)</f>
        <v>0</v>
      </c>
    </row>
    <row r="83" spans="2:9" x14ac:dyDescent="0.2">
      <c r="H83" s="49"/>
    </row>
    <row r="84" spans="2:9" x14ac:dyDescent="0.2">
      <c r="B84" s="126" t="s">
        <v>120</v>
      </c>
      <c r="C84" s="126"/>
      <c r="D84" s="126"/>
      <c r="E84" s="126"/>
      <c r="F84" s="126"/>
      <c r="G84" s="126"/>
      <c r="H84" s="126"/>
    </row>
    <row r="85" spans="2:9" x14ac:dyDescent="0.2">
      <c r="B85" s="126" t="s">
        <v>121</v>
      </c>
      <c r="C85" s="126"/>
      <c r="D85" s="126"/>
      <c r="E85" s="126"/>
      <c r="F85" s="126"/>
      <c r="G85" s="126"/>
      <c r="H85" s="126"/>
    </row>
    <row r="86" spans="2:9" ht="18" customHeight="1" x14ac:dyDescent="0.2">
      <c r="B86" s="61" t="s">
        <v>122</v>
      </c>
      <c r="C86" s="132" t="s">
        <v>123</v>
      </c>
      <c r="D86" s="132"/>
      <c r="E86" s="132"/>
      <c r="F86" s="132"/>
      <c r="G86" s="66" t="s">
        <v>87</v>
      </c>
      <c r="H86" s="66" t="s">
        <v>70</v>
      </c>
    </row>
    <row r="87" spans="2:9" ht="21" customHeight="1" x14ac:dyDescent="0.2">
      <c r="B87" s="14" t="s">
        <v>14</v>
      </c>
      <c r="C87" s="129" t="s">
        <v>124</v>
      </c>
      <c r="D87" s="129"/>
      <c r="E87" s="129"/>
      <c r="F87" s="129"/>
      <c r="G87" s="67">
        <f>'Memória de Cálculo - Encargos'!G38</f>
        <v>8.3333333333333329E-2</v>
      </c>
      <c r="H87" s="62">
        <f>TRUNC($H$36*G87,2)</f>
        <v>0</v>
      </c>
    </row>
    <row r="88" spans="2:9" ht="21" customHeight="1" x14ac:dyDescent="0.2">
      <c r="B88" s="21" t="s">
        <v>15</v>
      </c>
      <c r="C88" s="144" t="s">
        <v>123</v>
      </c>
      <c r="D88" s="145"/>
      <c r="E88" s="145"/>
      <c r="F88" s="146"/>
      <c r="G88" s="68">
        <f>'Memória de Cálculo - Encargos'!G39</f>
        <v>2.7397260273972603E-3</v>
      </c>
      <c r="H88" s="62">
        <f t="shared" ref="H88:H95" si="2">TRUNC($H$36*G88,2)</f>
        <v>0</v>
      </c>
    </row>
    <row r="89" spans="2:9" ht="21" customHeight="1" x14ac:dyDescent="0.2">
      <c r="B89" s="21" t="s">
        <v>52</v>
      </c>
      <c r="C89" s="130" t="s">
        <v>125</v>
      </c>
      <c r="D89" s="130"/>
      <c r="E89" s="130"/>
      <c r="F89" s="130"/>
      <c r="G89" s="68">
        <f>'Memória de Cálculo - Encargos'!G40</f>
        <v>6.9444444444444441E-3</v>
      </c>
      <c r="H89" s="62">
        <f t="shared" si="2"/>
        <v>0</v>
      </c>
    </row>
    <row r="90" spans="2:9" ht="21" hidden="1" customHeight="1" x14ac:dyDescent="0.2">
      <c r="B90" s="119" t="s">
        <v>19</v>
      </c>
      <c r="C90" s="120"/>
      <c r="D90" s="120"/>
      <c r="E90" s="120"/>
      <c r="F90" s="120"/>
      <c r="G90" s="120"/>
      <c r="H90" s="121"/>
    </row>
    <row r="91" spans="2:9" ht="21" customHeight="1" x14ac:dyDescent="0.2">
      <c r="B91" s="21" t="s">
        <v>54</v>
      </c>
      <c r="C91" s="130" t="s">
        <v>126</v>
      </c>
      <c r="D91" s="130"/>
      <c r="E91" s="130"/>
      <c r="F91" s="130"/>
      <c r="G91" s="68">
        <f>'Memória de Cálculo - Encargos'!G41</f>
        <v>4.1666666666666664E-2</v>
      </c>
      <c r="H91" s="62">
        <f t="shared" si="2"/>
        <v>0</v>
      </c>
    </row>
    <row r="92" spans="2:9" ht="21" customHeight="1" x14ac:dyDescent="0.2">
      <c r="B92" s="21" t="s">
        <v>75</v>
      </c>
      <c r="C92" s="130" t="s">
        <v>127</v>
      </c>
      <c r="D92" s="130"/>
      <c r="E92" s="130"/>
      <c r="F92" s="130"/>
      <c r="G92" s="68">
        <f>'Memória de Cálculo - Encargos'!G42</f>
        <v>2.7397260273972601E-2</v>
      </c>
      <c r="H92" s="62">
        <f t="shared" si="2"/>
        <v>0</v>
      </c>
    </row>
    <row r="93" spans="2:9" ht="21" customHeight="1" x14ac:dyDescent="0.2">
      <c r="B93" s="21" t="s">
        <v>77</v>
      </c>
      <c r="C93" s="130" t="s">
        <v>128</v>
      </c>
      <c r="D93" s="130"/>
      <c r="E93" s="130"/>
      <c r="F93" s="130"/>
      <c r="G93" s="68">
        <f>'Memória de Cálculo - Encargos'!G43</f>
        <v>1.3888888888888888E-2</v>
      </c>
      <c r="H93" s="62">
        <f t="shared" si="2"/>
        <v>0</v>
      </c>
    </row>
    <row r="94" spans="2:9" ht="21" customHeight="1" x14ac:dyDescent="0.2">
      <c r="B94" s="141" t="s">
        <v>90</v>
      </c>
      <c r="C94" s="142"/>
      <c r="D94" s="142"/>
      <c r="E94" s="142"/>
      <c r="F94" s="143"/>
      <c r="G94" s="75">
        <f>SUM(G87:G93)</f>
        <v>0.17597031963470319</v>
      </c>
      <c r="H94" s="62">
        <f t="shared" si="2"/>
        <v>0</v>
      </c>
    </row>
    <row r="95" spans="2:9" ht="21" customHeight="1" x14ac:dyDescent="0.2">
      <c r="B95" s="17" t="s">
        <v>79</v>
      </c>
      <c r="C95" s="125" t="s">
        <v>129</v>
      </c>
      <c r="D95" s="125"/>
      <c r="E95" s="125"/>
      <c r="F95" s="125"/>
      <c r="G95" s="71">
        <f>'Memória de Cálculo - Encargos'!G45</f>
        <v>7.0036187214611884E-2</v>
      </c>
      <c r="H95" s="62">
        <f t="shared" si="2"/>
        <v>0</v>
      </c>
    </row>
    <row r="96" spans="2:9" ht="18" customHeight="1" x14ac:dyDescent="0.2">
      <c r="B96" s="118" t="s">
        <v>81</v>
      </c>
      <c r="C96" s="118"/>
      <c r="D96" s="118"/>
      <c r="E96" s="118"/>
      <c r="F96" s="118"/>
      <c r="G96" s="72">
        <f>SUM(G94:G95)</f>
        <v>0.24600650684931508</v>
      </c>
      <c r="H96" s="73">
        <f>TRUNC(SUM(H94:H95),2)</f>
        <v>0</v>
      </c>
    </row>
    <row r="97" spans="2:8" x14ac:dyDescent="0.2">
      <c r="H97" s="49"/>
    </row>
    <row r="98" spans="2:8" x14ac:dyDescent="0.2">
      <c r="B98" s="126" t="s">
        <v>130</v>
      </c>
      <c r="C98" s="126"/>
      <c r="D98" s="126"/>
      <c r="E98" s="126"/>
      <c r="F98" s="126"/>
      <c r="G98" s="126"/>
      <c r="H98" s="126"/>
    </row>
    <row r="99" spans="2:8" ht="18" customHeight="1" x14ac:dyDescent="0.2">
      <c r="B99" s="61" t="s">
        <v>131</v>
      </c>
      <c r="C99" s="118" t="s">
        <v>132</v>
      </c>
      <c r="D99" s="118"/>
      <c r="E99" s="118"/>
      <c r="F99" s="118"/>
      <c r="G99" s="118"/>
      <c r="H99" s="61" t="s">
        <v>70</v>
      </c>
    </row>
    <row r="100" spans="2:8" ht="21" customHeight="1" x14ac:dyDescent="0.2">
      <c r="B100" s="76" t="s">
        <v>14</v>
      </c>
      <c r="C100" s="140" t="s">
        <v>133</v>
      </c>
      <c r="D100" s="140"/>
      <c r="E100" s="140"/>
      <c r="F100" s="140"/>
      <c r="G100" s="140"/>
      <c r="H100" s="77">
        <v>0</v>
      </c>
    </row>
    <row r="101" spans="2:8" ht="18" customHeight="1" x14ac:dyDescent="0.2">
      <c r="B101" s="64"/>
      <c r="C101" s="118" t="s">
        <v>81</v>
      </c>
      <c r="D101" s="118"/>
      <c r="E101" s="118"/>
      <c r="F101" s="118"/>
      <c r="G101" s="118"/>
      <c r="H101" s="65">
        <f>SUM(H100:H100)</f>
        <v>0</v>
      </c>
    </row>
    <row r="102" spans="2:8" x14ac:dyDescent="0.2">
      <c r="H102" s="49"/>
    </row>
    <row r="103" spans="2:8" x14ac:dyDescent="0.2">
      <c r="B103" s="126" t="s">
        <v>134</v>
      </c>
      <c r="C103" s="126"/>
      <c r="D103" s="126"/>
      <c r="E103" s="126"/>
      <c r="F103" s="126"/>
      <c r="G103" s="126"/>
      <c r="H103" s="126"/>
    </row>
    <row r="104" spans="2:8" ht="18" customHeight="1" x14ac:dyDescent="0.2">
      <c r="B104" s="61">
        <v>4</v>
      </c>
      <c r="C104" s="132" t="s">
        <v>135</v>
      </c>
      <c r="D104" s="132"/>
      <c r="E104" s="132"/>
      <c r="F104" s="132"/>
      <c r="G104" s="132"/>
      <c r="H104" s="66" t="s">
        <v>70</v>
      </c>
    </row>
    <row r="105" spans="2:8" ht="21" customHeight="1" x14ac:dyDescent="0.2">
      <c r="B105" s="14" t="s">
        <v>122</v>
      </c>
      <c r="C105" s="133" t="s">
        <v>123</v>
      </c>
      <c r="D105" s="134"/>
      <c r="E105" s="134"/>
      <c r="F105" s="134"/>
      <c r="G105" s="135"/>
      <c r="H105" s="62">
        <f>H96</f>
        <v>0</v>
      </c>
    </row>
    <row r="106" spans="2:8" ht="21" customHeight="1" x14ac:dyDescent="0.2">
      <c r="B106" s="17" t="s">
        <v>131</v>
      </c>
      <c r="C106" s="136" t="s">
        <v>132</v>
      </c>
      <c r="D106" s="137"/>
      <c r="E106" s="137"/>
      <c r="F106" s="137"/>
      <c r="G106" s="138"/>
      <c r="H106" s="74">
        <f>H101</f>
        <v>0</v>
      </c>
    </row>
    <row r="107" spans="2:8" ht="18" customHeight="1" x14ac:dyDescent="0.2">
      <c r="B107" s="118" t="s">
        <v>81</v>
      </c>
      <c r="C107" s="118"/>
      <c r="D107" s="118"/>
      <c r="E107" s="118"/>
      <c r="F107" s="118"/>
      <c r="G107" s="118"/>
      <c r="H107" s="73">
        <f>TRUNC(SUM(H105:H106),3)</f>
        <v>0</v>
      </c>
    </row>
    <row r="108" spans="2:8" x14ac:dyDescent="0.2">
      <c r="H108" s="49"/>
    </row>
    <row r="109" spans="2:8" x14ac:dyDescent="0.2">
      <c r="B109" s="126" t="s">
        <v>136</v>
      </c>
      <c r="C109" s="126"/>
      <c r="D109" s="126"/>
      <c r="E109" s="126"/>
      <c r="F109" s="126"/>
      <c r="G109" s="126"/>
      <c r="H109" s="126"/>
    </row>
    <row r="110" spans="2:8" ht="18" customHeight="1" x14ac:dyDescent="0.2">
      <c r="B110" s="61">
        <v>5</v>
      </c>
      <c r="C110" s="139" t="s">
        <v>137</v>
      </c>
      <c r="D110" s="139"/>
      <c r="E110" s="139"/>
      <c r="F110" s="139"/>
      <c r="G110" s="139"/>
      <c r="H110" s="61" t="s">
        <v>70</v>
      </c>
    </row>
    <row r="111" spans="2:8" ht="21" customHeight="1" x14ac:dyDescent="0.2">
      <c r="B111" s="14" t="s">
        <v>14</v>
      </c>
      <c r="C111" s="129" t="s">
        <v>257</v>
      </c>
      <c r="D111" s="129"/>
      <c r="E111" s="129"/>
      <c r="F111" s="129"/>
      <c r="G111" s="129"/>
      <c r="H111" s="62">
        <f>TRUNC('Memória de Cálculo - Unif e EPI'!F11,2)</f>
        <v>0</v>
      </c>
    </row>
    <row r="112" spans="2:8" ht="21" customHeight="1" x14ac:dyDescent="0.2">
      <c r="B112" s="21" t="s">
        <v>15</v>
      </c>
      <c r="C112" s="130" t="s">
        <v>139</v>
      </c>
      <c r="D112" s="130"/>
      <c r="E112" s="130"/>
      <c r="F112" s="130"/>
      <c r="G112" s="130"/>
      <c r="H112" s="63">
        <v>0</v>
      </c>
    </row>
    <row r="113" spans="2:8" ht="21" customHeight="1" x14ac:dyDescent="0.2">
      <c r="B113" s="21" t="s">
        <v>52</v>
      </c>
      <c r="C113" s="131" t="s">
        <v>140</v>
      </c>
      <c r="D113" s="131"/>
      <c r="E113" s="131"/>
      <c r="F113" s="131"/>
      <c r="G113" s="131"/>
      <c r="H113" s="63">
        <v>0</v>
      </c>
    </row>
    <row r="114" spans="2:8" ht="21.75" customHeight="1" x14ac:dyDescent="0.2">
      <c r="B114" s="17" t="s">
        <v>54</v>
      </c>
      <c r="C114" s="125" t="s">
        <v>80</v>
      </c>
      <c r="D114" s="125"/>
      <c r="E114" s="125"/>
      <c r="F114" s="125"/>
      <c r="G114" s="125"/>
      <c r="H114" s="74">
        <v>0</v>
      </c>
    </row>
    <row r="115" spans="2:8" ht="18" customHeight="1" x14ac:dyDescent="0.2">
      <c r="B115" s="118" t="s">
        <v>81</v>
      </c>
      <c r="C115" s="118"/>
      <c r="D115" s="118"/>
      <c r="E115" s="118"/>
      <c r="F115" s="118"/>
      <c r="G115" s="118"/>
      <c r="H115" s="65">
        <f>TRUNC(SUM(H111:H114),3)</f>
        <v>0</v>
      </c>
    </row>
    <row r="116" spans="2:8" x14ac:dyDescent="0.2">
      <c r="H116" s="49"/>
    </row>
    <row r="117" spans="2:8" x14ac:dyDescent="0.2">
      <c r="B117" s="126" t="s">
        <v>141</v>
      </c>
      <c r="C117" s="126"/>
      <c r="D117" s="126"/>
      <c r="E117" s="126"/>
      <c r="F117" s="126"/>
      <c r="G117" s="126"/>
      <c r="H117" s="126"/>
    </row>
    <row r="118" spans="2:8" ht="18" customHeight="1" x14ac:dyDescent="0.2">
      <c r="B118" s="61">
        <v>6</v>
      </c>
      <c r="C118" s="127" t="s">
        <v>142</v>
      </c>
      <c r="D118" s="127"/>
      <c r="E118" s="127"/>
      <c r="F118" s="127"/>
      <c r="G118" s="127"/>
      <c r="H118" s="66" t="s">
        <v>70</v>
      </c>
    </row>
    <row r="119" spans="2:8" ht="18" customHeight="1" x14ac:dyDescent="0.2">
      <c r="B119" s="14" t="s">
        <v>14</v>
      </c>
      <c r="C119" s="129" t="s">
        <v>143</v>
      </c>
      <c r="D119" s="129"/>
      <c r="E119" s="129"/>
      <c r="F119" s="129"/>
      <c r="G119" s="67">
        <f>'Memória de Cálculo - Encargos'!E55</f>
        <v>2.5499999999999998E-2</v>
      </c>
      <c r="H119" s="62">
        <f>TRUNC(($H$36+$H$72+$H$82+$H$107+$H$115)*G119,2)</f>
        <v>0</v>
      </c>
    </row>
    <row r="120" spans="2:8" ht="18" customHeight="1" x14ac:dyDescent="0.2">
      <c r="B120" s="21" t="s">
        <v>15</v>
      </c>
      <c r="C120" s="130" t="s">
        <v>144</v>
      </c>
      <c r="D120" s="130"/>
      <c r="E120" s="130"/>
      <c r="F120" s="130"/>
      <c r="G120" s="68">
        <f>'Memória de Cálculo - Encargos'!E56</f>
        <v>3.9E-2</v>
      </c>
      <c r="H120" s="62">
        <f>TRUNC(($H$36+$H$72+$H$82+$H$107+$H$115)*G120,2)</f>
        <v>0</v>
      </c>
    </row>
    <row r="121" spans="2:8" ht="18" customHeight="1" x14ac:dyDescent="0.2">
      <c r="B121" s="21" t="s">
        <v>52</v>
      </c>
      <c r="C121" s="130" t="s">
        <v>145</v>
      </c>
      <c r="D121" s="130"/>
      <c r="E121" s="130"/>
      <c r="F121" s="130"/>
      <c r="G121" s="68">
        <f>SUM(G122:G124)</f>
        <v>9.5725000000000005E-2</v>
      </c>
      <c r="H121" s="63">
        <f>TRUNC(($H$36+$H$72+$H$82+$H$107+$H$115+$H$119+$H$120)/(1-G121)*G121,2)</f>
        <v>0</v>
      </c>
    </row>
    <row r="122" spans="2:8" ht="17.25" customHeight="1" x14ac:dyDescent="0.2">
      <c r="B122" s="21"/>
      <c r="C122" s="130" t="s">
        <v>146</v>
      </c>
      <c r="D122" s="130"/>
      <c r="E122" s="130"/>
      <c r="F122" s="130"/>
      <c r="G122" s="68">
        <f>'Memória de Cálculo - Encargos'!E49</f>
        <v>1.6500000000000001E-2</v>
      </c>
      <c r="H122" s="63">
        <f>TRUNC($H$137*G122,2)</f>
        <v>0</v>
      </c>
    </row>
    <row r="123" spans="2:8" ht="17.25" customHeight="1" x14ac:dyDescent="0.2">
      <c r="B123" s="21"/>
      <c r="C123" s="130" t="s">
        <v>147</v>
      </c>
      <c r="D123" s="130"/>
      <c r="E123" s="130"/>
      <c r="F123" s="130"/>
      <c r="G123" s="68">
        <f>'Memória de Cálculo - Encargos'!E50</f>
        <v>7.5999999999999998E-2</v>
      </c>
      <c r="H123" s="63">
        <f>TRUNC($H$137*G123,2)</f>
        <v>0</v>
      </c>
    </row>
    <row r="124" spans="2:8" ht="28.5" customHeight="1" x14ac:dyDescent="0.2">
      <c r="B124" s="17"/>
      <c r="C124" s="125" t="s">
        <v>148</v>
      </c>
      <c r="D124" s="125"/>
      <c r="E124" s="125"/>
      <c r="F124" s="125"/>
      <c r="G124" s="71">
        <f>5%*SUM(G119:G120)</f>
        <v>3.2250000000000004E-3</v>
      </c>
      <c r="H124" s="63">
        <f>TRUNC($H$137*G124,2)</f>
        <v>0</v>
      </c>
    </row>
    <row r="125" spans="2:8" ht="18" customHeight="1" x14ac:dyDescent="0.2">
      <c r="B125" s="118" t="s">
        <v>81</v>
      </c>
      <c r="C125" s="118"/>
      <c r="D125" s="118"/>
      <c r="E125" s="118"/>
      <c r="F125" s="118"/>
      <c r="G125" s="118"/>
      <c r="H125" s="78">
        <f>TRUNC(SUM(H119:H121),3)</f>
        <v>0</v>
      </c>
    </row>
    <row r="126" spans="2:8" x14ac:dyDescent="0.2">
      <c r="B126" s="96" t="s">
        <v>149</v>
      </c>
      <c r="C126" s="96"/>
      <c r="D126" s="96"/>
      <c r="E126" s="96"/>
      <c r="F126" s="96"/>
      <c r="G126" s="96"/>
      <c r="H126" s="96"/>
    </row>
    <row r="127" spans="2:8" x14ac:dyDescent="0.2">
      <c r="B127" s="126" t="s">
        <v>150</v>
      </c>
      <c r="C127" s="126"/>
      <c r="D127" s="126"/>
      <c r="E127" s="126"/>
      <c r="F127" s="126"/>
      <c r="G127" s="126"/>
      <c r="H127" s="126"/>
    </row>
    <row r="128" spans="2:8" ht="18" customHeight="1" x14ac:dyDescent="0.2">
      <c r="B128" s="61"/>
      <c r="C128" s="127" t="s">
        <v>62</v>
      </c>
      <c r="D128" s="127"/>
      <c r="E128" s="127"/>
      <c r="F128" s="127"/>
      <c r="G128" s="127"/>
      <c r="H128" s="66" t="s">
        <v>70</v>
      </c>
    </row>
    <row r="129" spans="2:8" ht="20.25" customHeight="1" x14ac:dyDescent="0.2">
      <c r="B129" s="14" t="s">
        <v>14</v>
      </c>
      <c r="C129" s="128" t="s">
        <v>68</v>
      </c>
      <c r="D129" s="128"/>
      <c r="E129" s="128"/>
      <c r="F129" s="128"/>
      <c r="G129" s="128"/>
      <c r="H129" s="79">
        <f>H36</f>
        <v>0</v>
      </c>
    </row>
    <row r="130" spans="2:8" ht="20.25" hidden="1" customHeight="1" x14ac:dyDescent="0.2">
      <c r="B130" s="119" t="s">
        <v>19</v>
      </c>
      <c r="C130" s="120"/>
      <c r="D130" s="120"/>
      <c r="E130" s="120"/>
      <c r="F130" s="120"/>
      <c r="G130" s="120"/>
      <c r="H130" s="121"/>
    </row>
    <row r="131" spans="2:8" ht="20.25" customHeight="1" x14ac:dyDescent="0.2">
      <c r="B131" s="21" t="s">
        <v>15</v>
      </c>
      <c r="C131" s="122" t="s">
        <v>83</v>
      </c>
      <c r="D131" s="122"/>
      <c r="E131" s="122"/>
      <c r="F131" s="122"/>
      <c r="G131" s="122"/>
      <c r="H131" s="80">
        <f>H72</f>
        <v>0</v>
      </c>
    </row>
    <row r="132" spans="2:8" ht="20.25" customHeight="1" x14ac:dyDescent="0.2">
      <c r="B132" s="21" t="s">
        <v>52</v>
      </c>
      <c r="C132" s="123" t="s">
        <v>112</v>
      </c>
      <c r="D132" s="122"/>
      <c r="E132" s="122"/>
      <c r="F132" s="122"/>
      <c r="G132" s="122"/>
      <c r="H132" s="80">
        <f>H82</f>
        <v>0</v>
      </c>
    </row>
    <row r="133" spans="2:8" ht="20.25" customHeight="1" x14ac:dyDescent="0.2">
      <c r="B133" s="21" t="s">
        <v>54</v>
      </c>
      <c r="C133" s="122" t="s">
        <v>120</v>
      </c>
      <c r="D133" s="122"/>
      <c r="E133" s="122"/>
      <c r="F133" s="122"/>
      <c r="G133" s="122"/>
      <c r="H133" s="80">
        <f>H107</f>
        <v>0</v>
      </c>
    </row>
    <row r="134" spans="2:8" ht="20.25" customHeight="1" x14ac:dyDescent="0.2">
      <c r="B134" s="21" t="s">
        <v>75</v>
      </c>
      <c r="C134" s="122" t="s">
        <v>136</v>
      </c>
      <c r="D134" s="122"/>
      <c r="E134" s="122"/>
      <c r="F134" s="122"/>
      <c r="G134" s="122"/>
      <c r="H134" s="80">
        <f>H115</f>
        <v>0</v>
      </c>
    </row>
    <row r="135" spans="2:8" ht="20.25" customHeight="1" x14ac:dyDescent="0.2">
      <c r="B135" s="124" t="s">
        <v>151</v>
      </c>
      <c r="C135" s="124"/>
      <c r="D135" s="124"/>
      <c r="E135" s="124"/>
      <c r="F135" s="124"/>
      <c r="G135" s="124"/>
      <c r="H135" s="80">
        <f>TRUNC(SUM(H129:H134),2)</f>
        <v>0</v>
      </c>
    </row>
    <row r="136" spans="2:8" ht="20.25" customHeight="1" x14ac:dyDescent="0.2">
      <c r="B136" s="17" t="s">
        <v>75</v>
      </c>
      <c r="C136" s="117" t="s">
        <v>152</v>
      </c>
      <c r="D136" s="117"/>
      <c r="E136" s="117"/>
      <c r="F136" s="117"/>
      <c r="G136" s="117"/>
      <c r="H136" s="81">
        <f>H125</f>
        <v>0</v>
      </c>
    </row>
    <row r="137" spans="2:8" ht="18" customHeight="1" x14ac:dyDescent="0.2">
      <c r="B137" s="118" t="s">
        <v>153</v>
      </c>
      <c r="C137" s="118"/>
      <c r="D137" s="118"/>
      <c r="E137" s="118"/>
      <c r="F137" s="118"/>
      <c r="G137" s="118"/>
      <c r="H137" s="78">
        <f>TRUNC(SUM(H135:H136),2)</f>
        <v>0</v>
      </c>
    </row>
    <row r="138" spans="2:8" x14ac:dyDescent="0.2">
      <c r="B138" s="96"/>
      <c r="C138" s="96"/>
      <c r="D138" s="96"/>
      <c r="E138" s="96"/>
      <c r="F138" s="96"/>
      <c r="G138" s="96"/>
      <c r="H138" s="82"/>
    </row>
    <row r="139" spans="2:8" x14ac:dyDescent="0.2">
      <c r="B139" s="59"/>
      <c r="C139" s="59"/>
      <c r="D139" s="59"/>
      <c r="E139" s="59"/>
      <c r="F139" s="59"/>
      <c r="G139" s="59"/>
      <c r="H139" s="59"/>
    </row>
    <row r="140" spans="2:8" x14ac:dyDescent="0.2">
      <c r="B140" s="59"/>
      <c r="C140" s="59"/>
      <c r="D140" s="59"/>
      <c r="E140" s="59"/>
      <c r="F140" s="59"/>
      <c r="G140" s="59"/>
      <c r="H140" s="59"/>
    </row>
  </sheetData>
  <sheetProtection selectLockedCells="1" selectUnlockedCells="1"/>
  <mergeCells count="137">
    <mergeCell ref="B1:H1"/>
    <mergeCell ref="B2:H2"/>
    <mergeCell ref="B3:H3"/>
    <mergeCell ref="B5:D5"/>
    <mergeCell ref="B6:D6"/>
    <mergeCell ref="B8:H8"/>
    <mergeCell ref="C12:F12"/>
    <mergeCell ref="G12:H12"/>
    <mergeCell ref="B13:H13"/>
    <mergeCell ref="B14:H14"/>
    <mergeCell ref="B15:C15"/>
    <mergeCell ref="D15:E15"/>
    <mergeCell ref="F15:H15"/>
    <mergeCell ref="C9:F9"/>
    <mergeCell ref="G9:H9"/>
    <mergeCell ref="C10:F10"/>
    <mergeCell ref="G10:H10"/>
    <mergeCell ref="C11:F11"/>
    <mergeCell ref="G11:H11"/>
    <mergeCell ref="C21:F21"/>
    <mergeCell ref="G21:H21"/>
    <mergeCell ref="C22:F22"/>
    <mergeCell ref="G22:H22"/>
    <mergeCell ref="C23:F23"/>
    <mergeCell ref="G23:H23"/>
    <mergeCell ref="B16:C16"/>
    <mergeCell ref="D16:E16"/>
    <mergeCell ref="F16:H16"/>
    <mergeCell ref="B18:H18"/>
    <mergeCell ref="B19:H19"/>
    <mergeCell ref="C20:F20"/>
    <mergeCell ref="G20:H20"/>
    <mergeCell ref="B30:H30"/>
    <mergeCell ref="C31:G31"/>
    <mergeCell ref="C32:G32"/>
    <mergeCell ref="C33:G33"/>
    <mergeCell ref="C34:G34"/>
    <mergeCell ref="C35:G35"/>
    <mergeCell ref="C24:F24"/>
    <mergeCell ref="G24:H24"/>
    <mergeCell ref="B26:H26"/>
    <mergeCell ref="C27:G27"/>
    <mergeCell ref="C28:G28"/>
    <mergeCell ref="C29:G29"/>
    <mergeCell ref="B43:F43"/>
    <mergeCell ref="C44:F44"/>
    <mergeCell ref="B45:F45"/>
    <mergeCell ref="B47:H47"/>
    <mergeCell ref="C48:F48"/>
    <mergeCell ref="C49:F49"/>
    <mergeCell ref="C36:G36"/>
    <mergeCell ref="B38:H38"/>
    <mergeCell ref="B39:H39"/>
    <mergeCell ref="C40:F40"/>
    <mergeCell ref="C41:F41"/>
    <mergeCell ref="C42:F42"/>
    <mergeCell ref="C56:F56"/>
    <mergeCell ref="B57:F57"/>
    <mergeCell ref="B59:H59"/>
    <mergeCell ref="C60:G60"/>
    <mergeCell ref="C61:G61"/>
    <mergeCell ref="C62:G62"/>
    <mergeCell ref="C50:F50"/>
    <mergeCell ref="C51:F51"/>
    <mergeCell ref="C52:F52"/>
    <mergeCell ref="C53:F53"/>
    <mergeCell ref="C54:F54"/>
    <mergeCell ref="C55:F55"/>
    <mergeCell ref="C70:G70"/>
    <mergeCell ref="C71:G71"/>
    <mergeCell ref="B72:G72"/>
    <mergeCell ref="B74:H74"/>
    <mergeCell ref="C75:F75"/>
    <mergeCell ref="C76:F76"/>
    <mergeCell ref="C63:G63"/>
    <mergeCell ref="C64:G64"/>
    <mergeCell ref="B65:G65"/>
    <mergeCell ref="B67:H67"/>
    <mergeCell ref="C68:G68"/>
    <mergeCell ref="C69:G69"/>
    <mergeCell ref="B84:H84"/>
    <mergeCell ref="B85:H85"/>
    <mergeCell ref="C86:F86"/>
    <mergeCell ref="C87:F87"/>
    <mergeCell ref="C88:F88"/>
    <mergeCell ref="C89:F89"/>
    <mergeCell ref="C77:F77"/>
    <mergeCell ref="C78:F78"/>
    <mergeCell ref="C79:F79"/>
    <mergeCell ref="C80:F80"/>
    <mergeCell ref="C81:F81"/>
    <mergeCell ref="B82:F82"/>
    <mergeCell ref="B96:F96"/>
    <mergeCell ref="B98:H98"/>
    <mergeCell ref="C99:G99"/>
    <mergeCell ref="C100:G100"/>
    <mergeCell ref="C101:G101"/>
    <mergeCell ref="B103:H103"/>
    <mergeCell ref="B90:H90"/>
    <mergeCell ref="C91:F91"/>
    <mergeCell ref="C92:F92"/>
    <mergeCell ref="C93:F93"/>
    <mergeCell ref="B94:F94"/>
    <mergeCell ref="C95:F95"/>
    <mergeCell ref="C111:G111"/>
    <mergeCell ref="C112:G112"/>
    <mergeCell ref="C113:G113"/>
    <mergeCell ref="C114:G114"/>
    <mergeCell ref="B115:G115"/>
    <mergeCell ref="B117:H117"/>
    <mergeCell ref="C104:G104"/>
    <mergeCell ref="C105:G105"/>
    <mergeCell ref="C106:G106"/>
    <mergeCell ref="B107:G107"/>
    <mergeCell ref="B109:H109"/>
    <mergeCell ref="C110:G110"/>
    <mergeCell ref="C124:F124"/>
    <mergeCell ref="B125:G125"/>
    <mergeCell ref="B126:H126"/>
    <mergeCell ref="B127:H127"/>
    <mergeCell ref="C128:G128"/>
    <mergeCell ref="C129:G129"/>
    <mergeCell ref="C118:G118"/>
    <mergeCell ref="C119:F119"/>
    <mergeCell ref="C120:F120"/>
    <mergeCell ref="C121:F121"/>
    <mergeCell ref="C122:F122"/>
    <mergeCell ref="C123:F123"/>
    <mergeCell ref="C136:G136"/>
    <mergeCell ref="B137:G137"/>
    <mergeCell ref="B138:G138"/>
    <mergeCell ref="B130:H130"/>
    <mergeCell ref="C131:G131"/>
    <mergeCell ref="C132:G132"/>
    <mergeCell ref="C133:G133"/>
    <mergeCell ref="C134:G134"/>
    <mergeCell ref="B135:G135"/>
  </mergeCells>
  <printOptions horizontalCentered="1"/>
  <pageMargins left="0.70866141732283472" right="0.70866141732283472" top="1.5748031496062993" bottom="1.1811023622047245" header="0.31496062992125984" footer="0.31496062992125984"/>
  <pageSetup paperSize="9" scale="74" fitToHeight="10" orientation="portrait" horizontalDpi="300" verticalDpi="300" r:id="rId1"/>
  <rowBreaks count="2" manualBreakCount="2">
    <brk id="57" min="1" max="7" man="1"/>
    <brk id="107" min="1" max="7" man="1"/>
  </rowBreaks>
  <ignoredErrors>
    <ignoredError sqref="G4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B1:L140"/>
  <sheetViews>
    <sheetView showGridLines="0" topLeftCell="A28" workbookViewId="0">
      <selection activeCell="H61" sqref="H61"/>
    </sheetView>
  </sheetViews>
  <sheetFormatPr defaultRowHeight="12" x14ac:dyDescent="0.2"/>
  <cols>
    <col min="1" max="1" width="4" style="49" customWidth="1"/>
    <col min="2" max="2" width="8.140625" style="49" customWidth="1"/>
    <col min="3" max="5" width="16.5703125" style="49" customWidth="1"/>
    <col min="6" max="6" width="17.28515625" style="49" customWidth="1"/>
    <col min="7" max="7" width="19.140625" style="49" customWidth="1"/>
    <col min="8" max="8" width="19.140625" style="9" customWidth="1"/>
    <col min="9" max="16384" width="9.140625" style="49"/>
  </cols>
  <sheetData>
    <row r="1" spans="2:8" x14ac:dyDescent="0.2">
      <c r="B1" s="167"/>
      <c r="C1" s="167"/>
      <c r="D1" s="167"/>
      <c r="E1" s="167"/>
      <c r="F1" s="167"/>
      <c r="G1" s="167"/>
      <c r="H1" s="167"/>
    </row>
    <row r="2" spans="2:8" x14ac:dyDescent="0.2">
      <c r="B2" s="168" t="s">
        <v>44</v>
      </c>
      <c r="C2" s="168"/>
      <c r="D2" s="168"/>
      <c r="E2" s="168"/>
      <c r="F2" s="168"/>
      <c r="G2" s="168"/>
      <c r="H2" s="168"/>
    </row>
    <row r="3" spans="2:8" x14ac:dyDescent="0.2">
      <c r="B3" s="169" t="s">
        <v>45</v>
      </c>
      <c r="C3" s="169"/>
      <c r="D3" s="169"/>
      <c r="E3" s="169"/>
      <c r="F3" s="169"/>
      <c r="G3" s="169"/>
      <c r="H3" s="169"/>
    </row>
    <row r="4" spans="2:8" ht="15.75" customHeight="1" x14ac:dyDescent="0.2">
      <c r="B4" s="10"/>
      <c r="C4" s="10"/>
      <c r="D4" s="10"/>
      <c r="E4" s="10"/>
      <c r="F4" s="10"/>
      <c r="G4" s="10"/>
      <c r="H4" s="10"/>
    </row>
    <row r="5" spans="2:8" ht="18" customHeight="1" x14ac:dyDescent="0.2">
      <c r="B5" s="170" t="s">
        <v>46</v>
      </c>
      <c r="C5" s="171"/>
      <c r="D5" s="172"/>
      <c r="E5" s="10"/>
      <c r="F5" s="10"/>
      <c r="G5" s="10"/>
      <c r="H5" s="10"/>
    </row>
    <row r="6" spans="2:8" ht="18" customHeight="1" x14ac:dyDescent="0.2">
      <c r="B6" s="170" t="s">
        <v>47</v>
      </c>
      <c r="C6" s="171"/>
      <c r="D6" s="172"/>
      <c r="E6" s="10"/>
      <c r="F6" s="10"/>
      <c r="G6" s="10"/>
      <c r="H6" s="10"/>
    </row>
    <row r="7" spans="2:8" x14ac:dyDescent="0.2">
      <c r="B7" s="60"/>
      <c r="C7" s="60"/>
      <c r="D7" s="60"/>
      <c r="E7" s="10"/>
      <c r="F7" s="10"/>
      <c r="G7" s="10"/>
      <c r="H7" s="10"/>
    </row>
    <row r="8" spans="2:8" ht="18" customHeight="1" x14ac:dyDescent="0.2">
      <c r="B8" s="157" t="s">
        <v>48</v>
      </c>
      <c r="C8" s="158"/>
      <c r="D8" s="158"/>
      <c r="E8" s="158"/>
      <c r="F8" s="158"/>
      <c r="G8" s="158"/>
      <c r="H8" s="159"/>
    </row>
    <row r="9" spans="2:8" ht="18" customHeight="1" x14ac:dyDescent="0.2">
      <c r="B9" s="14" t="s">
        <v>14</v>
      </c>
      <c r="C9" s="164" t="s">
        <v>49</v>
      </c>
      <c r="D9" s="164"/>
      <c r="E9" s="164"/>
      <c r="F9" s="164"/>
      <c r="G9" s="165">
        <f ca="1">TODAY()</f>
        <v>45540</v>
      </c>
      <c r="H9" s="165"/>
    </row>
    <row r="10" spans="2:8" ht="18" customHeight="1" x14ac:dyDescent="0.2">
      <c r="B10" s="21" t="s">
        <v>15</v>
      </c>
      <c r="C10" s="150" t="s">
        <v>50</v>
      </c>
      <c r="D10" s="150"/>
      <c r="E10" s="150"/>
      <c r="F10" s="150"/>
      <c r="G10" s="153" t="s">
        <v>51</v>
      </c>
      <c r="H10" s="153"/>
    </row>
    <row r="11" spans="2:8" ht="18" customHeight="1" x14ac:dyDescent="0.2">
      <c r="B11" s="21" t="s">
        <v>52</v>
      </c>
      <c r="C11" s="150" t="s">
        <v>53</v>
      </c>
      <c r="D11" s="150"/>
      <c r="E11" s="150"/>
      <c r="F11" s="150"/>
      <c r="G11" s="166">
        <f>'Salários e Benefícios'!G4</f>
        <v>0</v>
      </c>
      <c r="H11" s="166"/>
    </row>
    <row r="12" spans="2:8" ht="18" customHeight="1" x14ac:dyDescent="0.2">
      <c r="B12" s="21" t="s">
        <v>54</v>
      </c>
      <c r="C12" s="150" t="s">
        <v>55</v>
      </c>
      <c r="D12" s="150"/>
      <c r="E12" s="150"/>
      <c r="F12" s="150"/>
      <c r="G12" s="153">
        <v>12</v>
      </c>
      <c r="H12" s="153"/>
    </row>
    <row r="13" spans="2:8" x14ac:dyDescent="0.2">
      <c r="B13" s="167"/>
      <c r="C13" s="167"/>
      <c r="D13" s="167"/>
      <c r="E13" s="167"/>
      <c r="F13" s="167"/>
      <c r="G13" s="167"/>
      <c r="H13" s="167"/>
    </row>
    <row r="14" spans="2:8" ht="18" customHeight="1" x14ac:dyDescent="0.2">
      <c r="B14" s="157" t="s">
        <v>56</v>
      </c>
      <c r="C14" s="158"/>
      <c r="D14" s="158"/>
      <c r="E14" s="158"/>
      <c r="F14" s="158"/>
      <c r="G14" s="158"/>
      <c r="H14" s="159"/>
    </row>
    <row r="15" spans="2:8" x14ac:dyDescent="0.2">
      <c r="B15" s="161" t="s">
        <v>57</v>
      </c>
      <c r="C15" s="162"/>
      <c r="D15" s="163" t="s">
        <v>58</v>
      </c>
      <c r="E15" s="163"/>
      <c r="F15" s="163" t="s">
        <v>59</v>
      </c>
      <c r="G15" s="163"/>
      <c r="H15" s="163"/>
    </row>
    <row r="16" spans="2:8" ht="17.25" customHeight="1" x14ac:dyDescent="0.2">
      <c r="B16" s="154" t="s">
        <v>60</v>
      </c>
      <c r="C16" s="155"/>
      <c r="D16" s="153" t="s">
        <v>61</v>
      </c>
      <c r="E16" s="153"/>
      <c r="F16" s="156">
        <f>'Proposta Comercial'!E21</f>
        <v>10</v>
      </c>
      <c r="G16" s="153"/>
      <c r="H16" s="153"/>
    </row>
    <row r="17" spans="2:8" x14ac:dyDescent="0.2">
      <c r="B17" s="59"/>
      <c r="C17" s="59"/>
      <c r="D17" s="59"/>
      <c r="E17" s="59"/>
      <c r="F17" s="59"/>
      <c r="G17" s="59"/>
      <c r="H17" s="59"/>
    </row>
    <row r="18" spans="2:8" ht="18" customHeight="1" x14ac:dyDescent="0.2">
      <c r="B18" s="157" t="s">
        <v>62</v>
      </c>
      <c r="C18" s="158"/>
      <c r="D18" s="158"/>
      <c r="E18" s="158"/>
      <c r="F18" s="158"/>
      <c r="G18" s="158"/>
      <c r="H18" s="159"/>
    </row>
    <row r="19" spans="2:8" ht="18.75" customHeight="1" x14ac:dyDescent="0.2">
      <c r="B19" s="160" t="s">
        <v>63</v>
      </c>
      <c r="C19" s="160"/>
      <c r="D19" s="160"/>
      <c r="E19" s="160"/>
      <c r="F19" s="160"/>
      <c r="G19" s="160"/>
      <c r="H19" s="160"/>
    </row>
    <row r="20" spans="2:8" ht="18.75" customHeight="1" x14ac:dyDescent="0.2">
      <c r="B20" s="21">
        <v>1</v>
      </c>
      <c r="C20" s="150" t="s">
        <v>64</v>
      </c>
      <c r="D20" s="150"/>
      <c r="E20" s="150"/>
      <c r="F20" s="150"/>
      <c r="G20" s="153" t="str">
        <f>B16</f>
        <v>Asseio e Conservação</v>
      </c>
      <c r="H20" s="153"/>
    </row>
    <row r="21" spans="2:8" ht="18.75" customHeight="1" x14ac:dyDescent="0.2">
      <c r="B21" s="21">
        <v>2</v>
      </c>
      <c r="C21" s="150" t="s">
        <v>65</v>
      </c>
      <c r="D21" s="150"/>
      <c r="E21" s="150"/>
      <c r="F21" s="150"/>
      <c r="G21" s="152">
        <f>'Salários e Benefícios'!J5</f>
        <v>0</v>
      </c>
      <c r="H21" s="153"/>
    </row>
    <row r="22" spans="2:8" ht="18.75" customHeight="1" x14ac:dyDescent="0.2">
      <c r="B22" s="21">
        <v>3</v>
      </c>
      <c r="C22" s="150" t="s">
        <v>9</v>
      </c>
      <c r="D22" s="150"/>
      <c r="E22" s="150"/>
      <c r="F22" s="150"/>
      <c r="G22" s="153" t="str">
        <f>'Salários e Benefícios'!B5</f>
        <v>Servente de Limpeza</v>
      </c>
      <c r="H22" s="153"/>
    </row>
    <row r="23" spans="2:8" ht="18.75" customHeight="1" x14ac:dyDescent="0.2">
      <c r="B23" s="21">
        <v>4</v>
      </c>
      <c r="C23" s="150" t="s">
        <v>66</v>
      </c>
      <c r="D23" s="150"/>
      <c r="E23" s="150"/>
      <c r="F23" s="150"/>
      <c r="G23" s="153" t="str">
        <f>'Salários e Benefícios'!C5</f>
        <v>5143-20</v>
      </c>
      <c r="H23" s="153"/>
    </row>
    <row r="24" spans="2:8" ht="18.75" customHeight="1" x14ac:dyDescent="0.2">
      <c r="B24" s="21">
        <v>5</v>
      </c>
      <c r="C24" s="150" t="s">
        <v>67</v>
      </c>
      <c r="D24" s="150"/>
      <c r="E24" s="150"/>
      <c r="F24" s="150"/>
      <c r="G24" s="151"/>
      <c r="H24" s="151"/>
    </row>
    <row r="25" spans="2:8" x14ac:dyDescent="0.2">
      <c r="B25" s="59"/>
      <c r="C25" s="59"/>
      <c r="D25" s="59"/>
      <c r="E25" s="59"/>
      <c r="F25" s="59"/>
      <c r="G25" s="59"/>
      <c r="H25" s="59"/>
    </row>
    <row r="26" spans="2:8" x14ac:dyDescent="0.2">
      <c r="B26" s="126" t="s">
        <v>68</v>
      </c>
      <c r="C26" s="126"/>
      <c r="D26" s="126"/>
      <c r="E26" s="126"/>
      <c r="F26" s="126"/>
      <c r="G26" s="126"/>
      <c r="H26" s="126"/>
    </row>
    <row r="27" spans="2:8" ht="18" customHeight="1" x14ac:dyDescent="0.2">
      <c r="B27" s="61">
        <v>1</v>
      </c>
      <c r="C27" s="118" t="s">
        <v>69</v>
      </c>
      <c r="D27" s="118"/>
      <c r="E27" s="118"/>
      <c r="F27" s="118"/>
      <c r="G27" s="118"/>
      <c r="H27" s="61" t="s">
        <v>70</v>
      </c>
    </row>
    <row r="28" spans="2:8" ht="18.75" customHeight="1" x14ac:dyDescent="0.2">
      <c r="B28" s="14" t="s">
        <v>14</v>
      </c>
      <c r="C28" s="129" t="s">
        <v>71</v>
      </c>
      <c r="D28" s="129"/>
      <c r="E28" s="129"/>
      <c r="F28" s="129"/>
      <c r="G28" s="129"/>
      <c r="H28" s="62">
        <f>G21</f>
        <v>0</v>
      </c>
    </row>
    <row r="29" spans="2:8" ht="18.75" customHeight="1" x14ac:dyDescent="0.2">
      <c r="B29" s="20" t="s">
        <v>15</v>
      </c>
      <c r="C29" s="130" t="s">
        <v>72</v>
      </c>
      <c r="D29" s="130"/>
      <c r="E29" s="130"/>
      <c r="F29" s="130"/>
      <c r="G29" s="130"/>
      <c r="H29" s="63">
        <v>0</v>
      </c>
    </row>
    <row r="30" spans="2:8" ht="18.75" hidden="1" customHeight="1" x14ac:dyDescent="0.2">
      <c r="B30" s="119" t="s">
        <v>19</v>
      </c>
      <c r="C30" s="120"/>
      <c r="D30" s="120"/>
      <c r="E30" s="120"/>
      <c r="F30" s="120"/>
      <c r="G30" s="120"/>
      <c r="H30" s="121"/>
    </row>
    <row r="31" spans="2:8" ht="18.75" customHeight="1" x14ac:dyDescent="0.2">
      <c r="B31" s="20" t="s">
        <v>52</v>
      </c>
      <c r="C31" s="130" t="s">
        <v>73</v>
      </c>
      <c r="D31" s="130"/>
      <c r="E31" s="130"/>
      <c r="F31" s="130"/>
      <c r="G31" s="130"/>
      <c r="H31" s="63">
        <v>0</v>
      </c>
    </row>
    <row r="32" spans="2:8" ht="18.75" customHeight="1" x14ac:dyDescent="0.2">
      <c r="B32" s="20" t="s">
        <v>54</v>
      </c>
      <c r="C32" s="130" t="s">
        <v>74</v>
      </c>
      <c r="D32" s="130"/>
      <c r="E32" s="130"/>
      <c r="F32" s="130"/>
      <c r="G32" s="130"/>
      <c r="H32" s="63">
        <v>0</v>
      </c>
    </row>
    <row r="33" spans="2:8" ht="18.75" customHeight="1" x14ac:dyDescent="0.2">
      <c r="B33" s="20" t="s">
        <v>75</v>
      </c>
      <c r="C33" s="130" t="s">
        <v>76</v>
      </c>
      <c r="D33" s="130"/>
      <c r="E33" s="130"/>
      <c r="F33" s="130"/>
      <c r="G33" s="130"/>
      <c r="H33" s="63">
        <v>0</v>
      </c>
    </row>
    <row r="34" spans="2:8" ht="18.75" customHeight="1" x14ac:dyDescent="0.2">
      <c r="B34" s="20" t="s">
        <v>77</v>
      </c>
      <c r="C34" s="130" t="s">
        <v>154</v>
      </c>
      <c r="D34" s="130"/>
      <c r="E34" s="130"/>
      <c r="F34" s="130"/>
      <c r="G34" s="130"/>
      <c r="H34" s="63">
        <v>0</v>
      </c>
    </row>
    <row r="35" spans="2:8" ht="18.75" customHeight="1" x14ac:dyDescent="0.2">
      <c r="B35" s="20" t="s">
        <v>79</v>
      </c>
      <c r="C35" s="130" t="s">
        <v>80</v>
      </c>
      <c r="D35" s="130"/>
      <c r="E35" s="130"/>
      <c r="F35" s="130"/>
      <c r="G35" s="130"/>
      <c r="H35" s="63">
        <v>0</v>
      </c>
    </row>
    <row r="36" spans="2:8" ht="18" customHeight="1" x14ac:dyDescent="0.2">
      <c r="B36" s="64"/>
      <c r="C36" s="118" t="s">
        <v>81</v>
      </c>
      <c r="D36" s="118"/>
      <c r="E36" s="118" t="s">
        <v>82</v>
      </c>
      <c r="F36" s="118">
        <f>SUM(F28:F35)</f>
        <v>0</v>
      </c>
      <c r="G36" s="118">
        <f>SUM(G28:G35)</f>
        <v>0</v>
      </c>
      <c r="H36" s="65">
        <f>SUM(H28:H35)</f>
        <v>0</v>
      </c>
    </row>
    <row r="37" spans="2:8" x14ac:dyDescent="0.2">
      <c r="B37" s="59"/>
      <c r="C37" s="59"/>
      <c r="D37" s="59"/>
      <c r="E37" s="59"/>
      <c r="F37" s="59"/>
      <c r="G37" s="59"/>
      <c r="H37" s="59"/>
    </row>
    <row r="38" spans="2:8" ht="12.75" customHeight="1" x14ac:dyDescent="0.2">
      <c r="B38" s="126" t="s">
        <v>83</v>
      </c>
      <c r="C38" s="126"/>
      <c r="D38" s="126"/>
      <c r="E38" s="126"/>
      <c r="F38" s="126"/>
      <c r="G38" s="126"/>
      <c r="H38" s="126"/>
    </row>
    <row r="39" spans="2:8" ht="12.75" customHeight="1" x14ac:dyDescent="0.2">
      <c r="B39" s="126" t="s">
        <v>84</v>
      </c>
      <c r="C39" s="126"/>
      <c r="D39" s="126"/>
      <c r="E39" s="126"/>
      <c r="F39" s="126"/>
      <c r="G39" s="126"/>
      <c r="H39" s="126"/>
    </row>
    <row r="40" spans="2:8" ht="18" customHeight="1" x14ac:dyDescent="0.2">
      <c r="B40" s="61" t="s">
        <v>85</v>
      </c>
      <c r="C40" s="127" t="s">
        <v>86</v>
      </c>
      <c r="D40" s="127"/>
      <c r="E40" s="127"/>
      <c r="F40" s="127"/>
      <c r="G40" s="66" t="s">
        <v>87</v>
      </c>
      <c r="H40" s="66" t="s">
        <v>70</v>
      </c>
    </row>
    <row r="41" spans="2:8" ht="16.5" customHeight="1" x14ac:dyDescent="0.2">
      <c r="B41" s="14" t="s">
        <v>14</v>
      </c>
      <c r="C41" s="129" t="s">
        <v>88</v>
      </c>
      <c r="D41" s="129"/>
      <c r="E41" s="129"/>
      <c r="F41" s="129"/>
      <c r="G41" s="67">
        <f>'Memória de Cálculo - Encargos'!G7</f>
        <v>8.3333333333333329E-2</v>
      </c>
      <c r="H41" s="62">
        <f>TRUNC($H$36*G41,2)</f>
        <v>0</v>
      </c>
    </row>
    <row r="42" spans="2:8" ht="16.5" customHeight="1" x14ac:dyDescent="0.2">
      <c r="B42" s="21" t="s">
        <v>15</v>
      </c>
      <c r="C42" s="130" t="s">
        <v>89</v>
      </c>
      <c r="D42" s="130"/>
      <c r="E42" s="130"/>
      <c r="F42" s="130"/>
      <c r="G42" s="68">
        <f>'Memória de Cálculo - Encargos'!G8</f>
        <v>2.7777777777777776E-2</v>
      </c>
      <c r="H42" s="62">
        <f>TRUNC($H$36*G42,2)</f>
        <v>0</v>
      </c>
    </row>
    <row r="43" spans="2:8" ht="16.5" customHeight="1" x14ac:dyDescent="0.2">
      <c r="B43" s="147" t="s">
        <v>90</v>
      </c>
      <c r="C43" s="148"/>
      <c r="D43" s="148"/>
      <c r="E43" s="148"/>
      <c r="F43" s="149"/>
      <c r="G43" s="69">
        <f>SUM(G41:G42)</f>
        <v>0.1111111111111111</v>
      </c>
      <c r="H43" s="70">
        <f>SUM(H41:H42)</f>
        <v>0</v>
      </c>
    </row>
    <row r="44" spans="2:8" ht="16.5" customHeight="1" x14ac:dyDescent="0.2">
      <c r="B44" s="17" t="s">
        <v>52</v>
      </c>
      <c r="C44" s="125" t="s">
        <v>91</v>
      </c>
      <c r="D44" s="125"/>
      <c r="E44" s="125"/>
      <c r="F44" s="125"/>
      <c r="G44" s="71">
        <f>'Memória de Cálculo - Encargos'!G10</f>
        <v>4.4222222222222225E-2</v>
      </c>
      <c r="H44" s="62">
        <f>TRUNC($H$36*G44,2)</f>
        <v>0</v>
      </c>
    </row>
    <row r="45" spans="2:8" ht="18" customHeight="1" x14ac:dyDescent="0.2">
      <c r="B45" s="118" t="s">
        <v>81</v>
      </c>
      <c r="C45" s="118"/>
      <c r="D45" s="118"/>
      <c r="E45" s="118"/>
      <c r="F45" s="118"/>
      <c r="G45" s="72">
        <f>SUM(G43:G44)</f>
        <v>0.15533333333333332</v>
      </c>
      <c r="H45" s="73">
        <f>TRUNC(SUM(H43:H44),2)</f>
        <v>0</v>
      </c>
    </row>
    <row r="46" spans="2:8" ht="12.75" customHeight="1" x14ac:dyDescent="0.2">
      <c r="B46" s="12"/>
      <c r="C46" s="12"/>
      <c r="D46" s="12"/>
      <c r="E46" s="12"/>
      <c r="F46" s="12"/>
      <c r="G46" s="12"/>
      <c r="H46" s="12"/>
    </row>
    <row r="47" spans="2:8" ht="12.75" customHeight="1" x14ac:dyDescent="0.2">
      <c r="B47" s="126" t="s">
        <v>92</v>
      </c>
      <c r="C47" s="126"/>
      <c r="D47" s="126"/>
      <c r="E47" s="126"/>
      <c r="F47" s="126"/>
      <c r="G47" s="126"/>
      <c r="H47" s="126"/>
    </row>
    <row r="48" spans="2:8" ht="18" customHeight="1" x14ac:dyDescent="0.2">
      <c r="B48" s="61" t="s">
        <v>93</v>
      </c>
      <c r="C48" s="132" t="s">
        <v>94</v>
      </c>
      <c r="D48" s="132"/>
      <c r="E48" s="132"/>
      <c r="F48" s="132"/>
      <c r="G48" s="66" t="s">
        <v>87</v>
      </c>
      <c r="H48" s="66" t="s">
        <v>70</v>
      </c>
    </row>
    <row r="49" spans="2:12" ht="18" customHeight="1" x14ac:dyDescent="0.2">
      <c r="B49" s="14" t="s">
        <v>14</v>
      </c>
      <c r="C49" s="129" t="s">
        <v>95</v>
      </c>
      <c r="D49" s="129"/>
      <c r="E49" s="129"/>
      <c r="F49" s="129"/>
      <c r="G49" s="67">
        <f>'Memória de Cálculo - Encargos'!G15</f>
        <v>0.2</v>
      </c>
      <c r="H49" s="62">
        <f t="shared" ref="H49:H56" si="0">TRUNC(($H$36)*G49,2)</f>
        <v>0</v>
      </c>
      <c r="J49" s="83"/>
      <c r="K49" s="83"/>
    </row>
    <row r="50" spans="2:12" ht="18" customHeight="1" x14ac:dyDescent="0.2">
      <c r="B50" s="21" t="s">
        <v>15</v>
      </c>
      <c r="C50" s="130" t="s">
        <v>96</v>
      </c>
      <c r="D50" s="130"/>
      <c r="E50" s="130"/>
      <c r="F50" s="130"/>
      <c r="G50" s="68">
        <f>'Memória de Cálculo - Encargos'!G16</f>
        <v>2.5000000000000001E-2</v>
      </c>
      <c r="H50" s="62">
        <f t="shared" si="0"/>
        <v>0</v>
      </c>
    </row>
    <row r="51" spans="2:12" ht="18" customHeight="1" x14ac:dyDescent="0.2">
      <c r="B51" s="21" t="s">
        <v>52</v>
      </c>
      <c r="C51" s="130" t="s">
        <v>97</v>
      </c>
      <c r="D51" s="130"/>
      <c r="E51" s="130"/>
      <c r="F51" s="130"/>
      <c r="G51" s="68">
        <f>'Memória de Cálculo - Encargos'!G17</f>
        <v>0.06</v>
      </c>
      <c r="H51" s="62">
        <f t="shared" si="0"/>
        <v>0</v>
      </c>
    </row>
    <row r="52" spans="2:12" ht="18" customHeight="1" x14ac:dyDescent="0.2">
      <c r="B52" s="21" t="s">
        <v>54</v>
      </c>
      <c r="C52" s="130" t="s">
        <v>98</v>
      </c>
      <c r="D52" s="130"/>
      <c r="E52" s="130"/>
      <c r="F52" s="130"/>
      <c r="G52" s="68">
        <f>'Memória de Cálculo - Encargos'!G18</f>
        <v>1.4999999999999999E-2</v>
      </c>
      <c r="H52" s="62">
        <f t="shared" si="0"/>
        <v>0</v>
      </c>
    </row>
    <row r="53" spans="2:12" ht="18" customHeight="1" x14ac:dyDescent="0.2">
      <c r="B53" s="21" t="s">
        <v>75</v>
      </c>
      <c r="C53" s="130" t="s">
        <v>99</v>
      </c>
      <c r="D53" s="130"/>
      <c r="E53" s="130"/>
      <c r="F53" s="130"/>
      <c r="G53" s="68">
        <f>'Memória de Cálculo - Encargos'!G19</f>
        <v>0.01</v>
      </c>
      <c r="H53" s="62">
        <f t="shared" si="0"/>
        <v>0</v>
      </c>
    </row>
    <row r="54" spans="2:12" ht="18" customHeight="1" x14ac:dyDescent="0.2">
      <c r="B54" s="21" t="s">
        <v>77</v>
      </c>
      <c r="C54" s="130" t="s">
        <v>100</v>
      </c>
      <c r="D54" s="130"/>
      <c r="E54" s="130"/>
      <c r="F54" s="130"/>
      <c r="G54" s="68">
        <f>'Memória de Cálculo - Encargos'!G20</f>
        <v>6.0000000000000001E-3</v>
      </c>
      <c r="H54" s="62">
        <f t="shared" si="0"/>
        <v>0</v>
      </c>
    </row>
    <row r="55" spans="2:12" ht="17.25" customHeight="1" x14ac:dyDescent="0.2">
      <c r="B55" s="21" t="s">
        <v>79</v>
      </c>
      <c r="C55" s="130" t="s">
        <v>101</v>
      </c>
      <c r="D55" s="130"/>
      <c r="E55" s="130"/>
      <c r="F55" s="130"/>
      <c r="G55" s="68">
        <f>'Memória de Cálculo - Encargos'!G21</f>
        <v>2E-3</v>
      </c>
      <c r="H55" s="62">
        <f t="shared" si="0"/>
        <v>0</v>
      </c>
    </row>
    <row r="56" spans="2:12" ht="17.25" customHeight="1" x14ac:dyDescent="0.2">
      <c r="B56" s="17" t="s">
        <v>102</v>
      </c>
      <c r="C56" s="125" t="s">
        <v>103</v>
      </c>
      <c r="D56" s="125"/>
      <c r="E56" s="125"/>
      <c r="F56" s="125"/>
      <c r="G56" s="71">
        <f>'Memória de Cálculo - Encargos'!G22</f>
        <v>0.08</v>
      </c>
      <c r="H56" s="62">
        <f t="shared" si="0"/>
        <v>0</v>
      </c>
    </row>
    <row r="57" spans="2:12" ht="18" customHeight="1" x14ac:dyDescent="0.2">
      <c r="B57" s="118" t="s">
        <v>81</v>
      </c>
      <c r="C57" s="118"/>
      <c r="D57" s="118"/>
      <c r="E57" s="118"/>
      <c r="F57" s="118"/>
      <c r="G57" s="72">
        <f>SUM(G49:G56)</f>
        <v>0.39800000000000008</v>
      </c>
      <c r="H57" s="73">
        <f>TRUNC(SUM(H49:H56),2)</f>
        <v>0</v>
      </c>
    </row>
    <row r="58" spans="2:12" ht="12.75" customHeight="1" x14ac:dyDescent="0.2">
      <c r="B58" s="12"/>
      <c r="C58" s="12"/>
      <c r="D58" s="12"/>
      <c r="E58" s="12"/>
      <c r="F58" s="12"/>
      <c r="G58" s="12"/>
      <c r="H58" s="12"/>
    </row>
    <row r="59" spans="2:12" x14ac:dyDescent="0.2">
      <c r="B59" s="126" t="s">
        <v>104</v>
      </c>
      <c r="C59" s="126"/>
      <c r="D59" s="126"/>
      <c r="E59" s="126"/>
      <c r="F59" s="126"/>
      <c r="G59" s="126"/>
      <c r="H59" s="126"/>
    </row>
    <row r="60" spans="2:12" ht="18" customHeight="1" x14ac:dyDescent="0.2">
      <c r="B60" s="61" t="s">
        <v>105</v>
      </c>
      <c r="C60" s="118" t="s">
        <v>106</v>
      </c>
      <c r="D60" s="118"/>
      <c r="E60" s="118"/>
      <c r="F60" s="118"/>
      <c r="G60" s="118"/>
      <c r="H60" s="61" t="s">
        <v>70</v>
      </c>
    </row>
    <row r="61" spans="2:12" ht="17.25" customHeight="1" x14ac:dyDescent="0.2">
      <c r="B61" s="14" t="s">
        <v>14</v>
      </c>
      <c r="C61" s="129" t="s">
        <v>248</v>
      </c>
      <c r="D61" s="129"/>
      <c r="E61" s="129"/>
      <c r="F61" s="129"/>
      <c r="G61" s="129"/>
      <c r="H61" s="62">
        <f>TRUNC(IF(('Salários e Benefícios'!L4*2*26)-(H28*0.06)&lt;0,0,('Salários e Benefícios'!L4*2*26)-(H28*0.06)),2)</f>
        <v>0</v>
      </c>
      <c r="I61" s="83"/>
      <c r="K61" s="83"/>
      <c r="L61" s="83"/>
    </row>
    <row r="62" spans="2:12" ht="17.25" customHeight="1" x14ac:dyDescent="0.2">
      <c r="B62" s="21" t="s">
        <v>15</v>
      </c>
      <c r="C62" s="130" t="s">
        <v>107</v>
      </c>
      <c r="D62" s="130"/>
      <c r="E62" s="130"/>
      <c r="F62" s="130"/>
      <c r="G62" s="130"/>
      <c r="H62" s="63">
        <f>TRUNC('Salários e Benefícios'!K4*22*0.8,2)</f>
        <v>0</v>
      </c>
      <c r="J62" s="83"/>
    </row>
    <row r="63" spans="2:12" ht="17.25" customHeight="1" x14ac:dyDescent="0.2">
      <c r="B63" s="21" t="s">
        <v>52</v>
      </c>
      <c r="C63" s="130" t="s">
        <v>108</v>
      </c>
      <c r="D63" s="130"/>
      <c r="E63" s="130"/>
      <c r="F63" s="130"/>
      <c r="G63" s="130"/>
      <c r="H63" s="63">
        <v>0</v>
      </c>
      <c r="J63" s="83"/>
    </row>
    <row r="64" spans="2:12" ht="17.25" customHeight="1" x14ac:dyDescent="0.2">
      <c r="B64" s="17" t="s">
        <v>54</v>
      </c>
      <c r="C64" s="125" t="s">
        <v>109</v>
      </c>
      <c r="D64" s="125"/>
      <c r="E64" s="125"/>
      <c r="F64" s="125"/>
      <c r="G64" s="125"/>
      <c r="H64" s="74">
        <f>TRUNC('Salários e Benefícios'!M4,2)</f>
        <v>0</v>
      </c>
    </row>
    <row r="65" spans="2:11" ht="18" customHeight="1" x14ac:dyDescent="0.2">
      <c r="B65" s="118" t="s">
        <v>81</v>
      </c>
      <c r="C65" s="118"/>
      <c r="D65" s="118"/>
      <c r="E65" s="118"/>
      <c r="F65" s="118"/>
      <c r="G65" s="118"/>
      <c r="H65" s="65">
        <f>TRUNC(SUM(H61:H64),2)</f>
        <v>0</v>
      </c>
    </row>
    <row r="66" spans="2:11" x14ac:dyDescent="0.2">
      <c r="B66" s="12"/>
      <c r="C66" s="12"/>
      <c r="D66" s="12"/>
      <c r="E66" s="12"/>
      <c r="F66" s="12"/>
      <c r="G66" s="12"/>
      <c r="H66" s="12"/>
    </row>
    <row r="67" spans="2:11" ht="12.75" customHeight="1" x14ac:dyDescent="0.2">
      <c r="B67" s="126" t="s">
        <v>110</v>
      </c>
      <c r="C67" s="126"/>
      <c r="D67" s="126"/>
      <c r="E67" s="126"/>
      <c r="F67" s="126"/>
      <c r="G67" s="126"/>
      <c r="H67" s="126"/>
    </row>
    <row r="68" spans="2:11" ht="18" customHeight="1" x14ac:dyDescent="0.2">
      <c r="B68" s="61">
        <v>2</v>
      </c>
      <c r="C68" s="132" t="s">
        <v>111</v>
      </c>
      <c r="D68" s="132"/>
      <c r="E68" s="132"/>
      <c r="F68" s="132"/>
      <c r="G68" s="132"/>
      <c r="H68" s="66" t="s">
        <v>70</v>
      </c>
    </row>
    <row r="69" spans="2:11" ht="17.25" customHeight="1" x14ac:dyDescent="0.2">
      <c r="B69" s="14" t="s">
        <v>85</v>
      </c>
      <c r="C69" s="133" t="s">
        <v>86</v>
      </c>
      <c r="D69" s="134"/>
      <c r="E69" s="134"/>
      <c r="F69" s="134"/>
      <c r="G69" s="135"/>
      <c r="H69" s="62">
        <f>H45</f>
        <v>0</v>
      </c>
    </row>
    <row r="70" spans="2:11" ht="17.25" customHeight="1" x14ac:dyDescent="0.2">
      <c r="B70" s="21" t="s">
        <v>93</v>
      </c>
      <c r="C70" s="144" t="s">
        <v>94</v>
      </c>
      <c r="D70" s="145"/>
      <c r="E70" s="145"/>
      <c r="F70" s="145"/>
      <c r="G70" s="146"/>
      <c r="H70" s="63">
        <f>H57</f>
        <v>0</v>
      </c>
    </row>
    <row r="71" spans="2:11" ht="17.25" customHeight="1" x14ac:dyDescent="0.2">
      <c r="B71" s="17" t="s">
        <v>105</v>
      </c>
      <c r="C71" s="136" t="s">
        <v>106</v>
      </c>
      <c r="D71" s="137"/>
      <c r="E71" s="137"/>
      <c r="F71" s="137"/>
      <c r="G71" s="138"/>
      <c r="H71" s="74">
        <f>H65</f>
        <v>0</v>
      </c>
    </row>
    <row r="72" spans="2:11" ht="18" customHeight="1" x14ac:dyDescent="0.2">
      <c r="B72" s="118" t="s">
        <v>81</v>
      </c>
      <c r="C72" s="118"/>
      <c r="D72" s="118"/>
      <c r="E72" s="118"/>
      <c r="F72" s="118"/>
      <c r="G72" s="118"/>
      <c r="H72" s="73">
        <f>TRUNC(SUM(H69:H71),2)</f>
        <v>0</v>
      </c>
    </row>
    <row r="73" spans="2:11" x14ac:dyDescent="0.2">
      <c r="H73" s="49"/>
      <c r="J73" s="83"/>
      <c r="K73" s="83"/>
    </row>
    <row r="74" spans="2:11" x14ac:dyDescent="0.2">
      <c r="B74" s="126" t="s">
        <v>112</v>
      </c>
      <c r="C74" s="126"/>
      <c r="D74" s="126"/>
      <c r="E74" s="126"/>
      <c r="F74" s="126"/>
      <c r="G74" s="126"/>
      <c r="H74" s="126"/>
      <c r="I74" s="83"/>
    </row>
    <row r="75" spans="2:11" ht="18" customHeight="1" x14ac:dyDescent="0.2">
      <c r="B75" s="61">
        <v>3</v>
      </c>
      <c r="C75" s="132" t="s">
        <v>113</v>
      </c>
      <c r="D75" s="132"/>
      <c r="E75" s="132"/>
      <c r="F75" s="132"/>
      <c r="G75" s="66" t="s">
        <v>87</v>
      </c>
      <c r="H75" s="66" t="s">
        <v>70</v>
      </c>
      <c r="I75" s="83"/>
    </row>
    <row r="76" spans="2:11" ht="18.75" customHeight="1" x14ac:dyDescent="0.2">
      <c r="B76" s="14" t="s">
        <v>14</v>
      </c>
      <c r="C76" s="129" t="s">
        <v>114</v>
      </c>
      <c r="D76" s="129"/>
      <c r="E76" s="129"/>
      <c r="F76" s="129"/>
      <c r="G76" s="67">
        <f>'Memória de Cálculo - Encargos'!G27</f>
        <v>4.1666666666666666E-3</v>
      </c>
      <c r="H76" s="62">
        <f t="shared" ref="H76:H81" si="1">TRUNC($H$36*G76,2)</f>
        <v>0</v>
      </c>
      <c r="I76" s="83"/>
    </row>
    <row r="77" spans="2:11" ht="18.75" customHeight="1" x14ac:dyDescent="0.2">
      <c r="B77" s="21" t="s">
        <v>15</v>
      </c>
      <c r="C77" s="130" t="s">
        <v>115</v>
      </c>
      <c r="D77" s="130"/>
      <c r="E77" s="130"/>
      <c r="F77" s="130"/>
      <c r="G77" s="68">
        <f>'Memória de Cálculo - Encargos'!G28</f>
        <v>3.3333333333333332E-4</v>
      </c>
      <c r="H77" s="62">
        <f t="shared" si="1"/>
        <v>0</v>
      </c>
      <c r="I77" s="83"/>
    </row>
    <row r="78" spans="2:11" ht="18.75" customHeight="1" x14ac:dyDescent="0.2">
      <c r="B78" s="21" t="s">
        <v>52</v>
      </c>
      <c r="C78" s="130" t="s">
        <v>116</v>
      </c>
      <c r="D78" s="130"/>
      <c r="E78" s="130"/>
      <c r="F78" s="130"/>
      <c r="G78" s="68">
        <f>'Memória de Cálculo - Encargos'!G29</f>
        <v>1.6000000000000001E-3</v>
      </c>
      <c r="H78" s="62">
        <f t="shared" si="1"/>
        <v>0</v>
      </c>
      <c r="I78" s="83"/>
    </row>
    <row r="79" spans="2:11" ht="18.75" customHeight="1" x14ac:dyDescent="0.2">
      <c r="B79" s="21" t="s">
        <v>54</v>
      </c>
      <c r="C79" s="130" t="s">
        <v>117</v>
      </c>
      <c r="D79" s="130"/>
      <c r="E79" s="130"/>
      <c r="F79" s="130"/>
      <c r="G79" s="68">
        <f>'Memória de Cálculo - Encargos'!G30</f>
        <v>1.9444444444444445E-2</v>
      </c>
      <c r="H79" s="62">
        <f t="shared" si="1"/>
        <v>0</v>
      </c>
      <c r="I79" s="83"/>
    </row>
    <row r="80" spans="2:11" ht="18.75" customHeight="1" x14ac:dyDescent="0.2">
      <c r="B80" s="21" t="s">
        <v>75</v>
      </c>
      <c r="C80" s="130" t="s">
        <v>118</v>
      </c>
      <c r="D80" s="130"/>
      <c r="E80" s="130"/>
      <c r="F80" s="130"/>
      <c r="G80" s="68">
        <f>'Memória de Cálculo - Encargos'!G31</f>
        <v>7.7388888888888906E-3</v>
      </c>
      <c r="H80" s="62">
        <f t="shared" si="1"/>
        <v>0</v>
      </c>
      <c r="I80" s="83"/>
    </row>
    <row r="81" spans="2:9" ht="18.75" customHeight="1" x14ac:dyDescent="0.2">
      <c r="B81" s="17" t="s">
        <v>77</v>
      </c>
      <c r="C81" s="125" t="s">
        <v>119</v>
      </c>
      <c r="D81" s="125"/>
      <c r="E81" s="125"/>
      <c r="F81" s="125"/>
      <c r="G81" s="71">
        <f>'Memória de Cálculo - Encargos'!G32</f>
        <v>3.2000000000000001E-2</v>
      </c>
      <c r="H81" s="62">
        <f t="shared" si="1"/>
        <v>0</v>
      </c>
      <c r="I81" s="83"/>
    </row>
    <row r="82" spans="2:9" ht="18" customHeight="1" x14ac:dyDescent="0.2">
      <c r="B82" s="118" t="s">
        <v>81</v>
      </c>
      <c r="C82" s="118"/>
      <c r="D82" s="118"/>
      <c r="E82" s="118"/>
      <c r="F82" s="118"/>
      <c r="G82" s="72">
        <f>SUM(G76:G81)</f>
        <v>6.5283333333333332E-2</v>
      </c>
      <c r="H82" s="73">
        <f>TRUNC(SUM(H76:H81),2)</f>
        <v>0</v>
      </c>
    </row>
    <row r="83" spans="2:9" x14ac:dyDescent="0.2">
      <c r="H83" s="49"/>
    </row>
    <row r="84" spans="2:9" x14ac:dyDescent="0.2">
      <c r="B84" s="126" t="s">
        <v>120</v>
      </c>
      <c r="C84" s="126"/>
      <c r="D84" s="126"/>
      <c r="E84" s="126"/>
      <c r="F84" s="126"/>
      <c r="G84" s="126"/>
      <c r="H84" s="126"/>
    </row>
    <row r="85" spans="2:9" x14ac:dyDescent="0.2">
      <c r="B85" s="126" t="s">
        <v>121</v>
      </c>
      <c r="C85" s="126"/>
      <c r="D85" s="126"/>
      <c r="E85" s="126"/>
      <c r="F85" s="126"/>
      <c r="G85" s="126"/>
      <c r="H85" s="126"/>
    </row>
    <row r="86" spans="2:9" ht="18" customHeight="1" x14ac:dyDescent="0.2">
      <c r="B86" s="61" t="s">
        <v>122</v>
      </c>
      <c r="C86" s="132" t="s">
        <v>123</v>
      </c>
      <c r="D86" s="132"/>
      <c r="E86" s="132"/>
      <c r="F86" s="132"/>
      <c r="G86" s="66" t="s">
        <v>87</v>
      </c>
      <c r="H86" s="66" t="s">
        <v>70</v>
      </c>
    </row>
    <row r="87" spans="2:9" ht="21" customHeight="1" x14ac:dyDescent="0.2">
      <c r="B87" s="14" t="s">
        <v>14</v>
      </c>
      <c r="C87" s="129" t="s">
        <v>124</v>
      </c>
      <c r="D87" s="129"/>
      <c r="E87" s="129"/>
      <c r="F87" s="129"/>
      <c r="G87" s="67">
        <f>'Memória de Cálculo - Encargos'!G38</f>
        <v>8.3333333333333329E-2</v>
      </c>
      <c r="H87" s="62">
        <f>TRUNC($H$36*G87,2)</f>
        <v>0</v>
      </c>
    </row>
    <row r="88" spans="2:9" ht="21" customHeight="1" x14ac:dyDescent="0.2">
      <c r="B88" s="21" t="s">
        <v>15</v>
      </c>
      <c r="C88" s="144" t="s">
        <v>123</v>
      </c>
      <c r="D88" s="145"/>
      <c r="E88" s="145"/>
      <c r="F88" s="146"/>
      <c r="G88" s="68">
        <f>'Memória de Cálculo - Encargos'!G39</f>
        <v>2.7397260273972603E-3</v>
      </c>
      <c r="H88" s="62">
        <f t="shared" ref="H88:H95" si="2">TRUNC($H$36*G88,2)</f>
        <v>0</v>
      </c>
    </row>
    <row r="89" spans="2:9" ht="21" hidden="1" customHeight="1" x14ac:dyDescent="0.2">
      <c r="B89" s="119" t="s">
        <v>19</v>
      </c>
      <c r="C89" s="120"/>
      <c r="D89" s="120"/>
      <c r="E89" s="120"/>
      <c r="F89" s="120"/>
      <c r="G89" s="120"/>
      <c r="H89" s="121"/>
    </row>
    <row r="90" spans="2:9" ht="21" customHeight="1" x14ac:dyDescent="0.2">
      <c r="B90" s="21" t="s">
        <v>52</v>
      </c>
      <c r="C90" s="130" t="s">
        <v>125</v>
      </c>
      <c r="D90" s="130"/>
      <c r="E90" s="130"/>
      <c r="F90" s="130"/>
      <c r="G90" s="68">
        <f>'Memória de Cálculo - Encargos'!G40</f>
        <v>6.9444444444444441E-3</v>
      </c>
      <c r="H90" s="62">
        <f t="shared" si="2"/>
        <v>0</v>
      </c>
    </row>
    <row r="91" spans="2:9" ht="21" customHeight="1" x14ac:dyDescent="0.2">
      <c r="B91" s="21" t="s">
        <v>54</v>
      </c>
      <c r="C91" s="130" t="s">
        <v>126</v>
      </c>
      <c r="D91" s="130"/>
      <c r="E91" s="130"/>
      <c r="F91" s="130"/>
      <c r="G91" s="68">
        <f>'Memória de Cálculo - Encargos'!G41</f>
        <v>4.1666666666666664E-2</v>
      </c>
      <c r="H91" s="62">
        <f t="shared" si="2"/>
        <v>0</v>
      </c>
    </row>
    <row r="92" spans="2:9" ht="21" customHeight="1" x14ac:dyDescent="0.2">
      <c r="B92" s="21" t="s">
        <v>75</v>
      </c>
      <c r="C92" s="130" t="s">
        <v>127</v>
      </c>
      <c r="D92" s="130"/>
      <c r="E92" s="130"/>
      <c r="F92" s="130"/>
      <c r="G92" s="68">
        <f>'Memória de Cálculo - Encargos'!G42</f>
        <v>2.7397260273972601E-2</v>
      </c>
      <c r="H92" s="62">
        <f t="shared" si="2"/>
        <v>0</v>
      </c>
    </row>
    <row r="93" spans="2:9" ht="21" customHeight="1" x14ac:dyDescent="0.2">
      <c r="B93" s="21" t="s">
        <v>77</v>
      </c>
      <c r="C93" s="130" t="s">
        <v>128</v>
      </c>
      <c r="D93" s="130"/>
      <c r="E93" s="130"/>
      <c r="F93" s="130"/>
      <c r="G93" s="68">
        <f>'Memória de Cálculo - Encargos'!G43</f>
        <v>1.3888888888888888E-2</v>
      </c>
      <c r="H93" s="62">
        <f t="shared" si="2"/>
        <v>0</v>
      </c>
    </row>
    <row r="94" spans="2:9" ht="21" customHeight="1" x14ac:dyDescent="0.2">
      <c r="B94" s="141" t="s">
        <v>90</v>
      </c>
      <c r="C94" s="142"/>
      <c r="D94" s="142"/>
      <c r="E94" s="142"/>
      <c r="F94" s="143"/>
      <c r="G94" s="75">
        <f>SUM(G87:G93)</f>
        <v>0.17597031963470319</v>
      </c>
      <c r="H94" s="62">
        <f t="shared" si="2"/>
        <v>0</v>
      </c>
    </row>
    <row r="95" spans="2:9" ht="21" customHeight="1" x14ac:dyDescent="0.2">
      <c r="B95" s="17" t="s">
        <v>79</v>
      </c>
      <c r="C95" s="125" t="s">
        <v>129</v>
      </c>
      <c r="D95" s="125"/>
      <c r="E95" s="125"/>
      <c r="F95" s="125"/>
      <c r="G95" s="71">
        <f>'Memória de Cálculo - Encargos'!G45</f>
        <v>7.0036187214611884E-2</v>
      </c>
      <c r="H95" s="62">
        <f t="shared" si="2"/>
        <v>0</v>
      </c>
    </row>
    <row r="96" spans="2:9" ht="18" customHeight="1" x14ac:dyDescent="0.2">
      <c r="B96" s="118" t="s">
        <v>81</v>
      </c>
      <c r="C96" s="118"/>
      <c r="D96" s="118"/>
      <c r="E96" s="118"/>
      <c r="F96" s="118"/>
      <c r="G96" s="72">
        <f>SUM(G94:G95)</f>
        <v>0.24600650684931508</v>
      </c>
      <c r="H96" s="73">
        <f>TRUNC(SUM(H94:H95),2)</f>
        <v>0</v>
      </c>
    </row>
    <row r="97" spans="2:8" x14ac:dyDescent="0.2">
      <c r="H97" s="49"/>
    </row>
    <row r="98" spans="2:8" x14ac:dyDescent="0.2">
      <c r="B98" s="126" t="s">
        <v>130</v>
      </c>
      <c r="C98" s="126"/>
      <c r="D98" s="126"/>
      <c r="E98" s="126"/>
      <c r="F98" s="126"/>
      <c r="G98" s="126"/>
      <c r="H98" s="126"/>
    </row>
    <row r="99" spans="2:8" ht="18" customHeight="1" x14ac:dyDescent="0.2">
      <c r="B99" s="61" t="s">
        <v>131</v>
      </c>
      <c r="C99" s="118" t="s">
        <v>132</v>
      </c>
      <c r="D99" s="118"/>
      <c r="E99" s="118"/>
      <c r="F99" s="118"/>
      <c r="G99" s="118"/>
      <c r="H99" s="61" t="s">
        <v>70</v>
      </c>
    </row>
    <row r="100" spans="2:8" ht="21" customHeight="1" x14ac:dyDescent="0.2">
      <c r="B100" s="76" t="s">
        <v>14</v>
      </c>
      <c r="C100" s="140" t="s">
        <v>133</v>
      </c>
      <c r="D100" s="140"/>
      <c r="E100" s="140"/>
      <c r="F100" s="140"/>
      <c r="G100" s="140"/>
      <c r="H100" s="77">
        <v>0</v>
      </c>
    </row>
    <row r="101" spans="2:8" ht="18" customHeight="1" x14ac:dyDescent="0.2">
      <c r="B101" s="64"/>
      <c r="C101" s="118" t="s">
        <v>81</v>
      </c>
      <c r="D101" s="118"/>
      <c r="E101" s="118"/>
      <c r="F101" s="118"/>
      <c r="G101" s="118"/>
      <c r="H101" s="65">
        <f>SUM(H100:H100)</f>
        <v>0</v>
      </c>
    </row>
    <row r="102" spans="2:8" x14ac:dyDescent="0.2">
      <c r="H102" s="49"/>
    </row>
    <row r="103" spans="2:8" x14ac:dyDescent="0.2">
      <c r="B103" s="126" t="s">
        <v>134</v>
      </c>
      <c r="C103" s="126"/>
      <c r="D103" s="126"/>
      <c r="E103" s="126"/>
      <c r="F103" s="126"/>
      <c r="G103" s="126"/>
      <c r="H103" s="126"/>
    </row>
    <row r="104" spans="2:8" ht="18" customHeight="1" x14ac:dyDescent="0.2">
      <c r="B104" s="61">
        <v>4</v>
      </c>
      <c r="C104" s="132" t="s">
        <v>135</v>
      </c>
      <c r="D104" s="132"/>
      <c r="E104" s="132"/>
      <c r="F104" s="132"/>
      <c r="G104" s="132"/>
      <c r="H104" s="66" t="s">
        <v>70</v>
      </c>
    </row>
    <row r="105" spans="2:8" ht="21" customHeight="1" x14ac:dyDescent="0.2">
      <c r="B105" s="14" t="s">
        <v>122</v>
      </c>
      <c r="C105" s="133" t="s">
        <v>123</v>
      </c>
      <c r="D105" s="134"/>
      <c r="E105" s="134"/>
      <c r="F105" s="134"/>
      <c r="G105" s="135"/>
      <c r="H105" s="62">
        <f>H96</f>
        <v>0</v>
      </c>
    </row>
    <row r="106" spans="2:8" ht="21" customHeight="1" x14ac:dyDescent="0.2">
      <c r="B106" s="17" t="s">
        <v>131</v>
      </c>
      <c r="C106" s="136" t="s">
        <v>132</v>
      </c>
      <c r="D106" s="137"/>
      <c r="E106" s="137"/>
      <c r="F106" s="137"/>
      <c r="G106" s="138"/>
      <c r="H106" s="74">
        <f>H101</f>
        <v>0</v>
      </c>
    </row>
    <row r="107" spans="2:8" ht="18" customHeight="1" x14ac:dyDescent="0.2">
      <c r="B107" s="118" t="s">
        <v>81</v>
      </c>
      <c r="C107" s="118"/>
      <c r="D107" s="118"/>
      <c r="E107" s="118"/>
      <c r="F107" s="118"/>
      <c r="G107" s="118"/>
      <c r="H107" s="73">
        <f>TRUNC(SUM(H105:H106),3)</f>
        <v>0</v>
      </c>
    </row>
    <row r="108" spans="2:8" x14ac:dyDescent="0.2">
      <c r="H108" s="49"/>
    </row>
    <row r="109" spans="2:8" x14ac:dyDescent="0.2">
      <c r="B109" s="126" t="s">
        <v>136</v>
      </c>
      <c r="C109" s="126"/>
      <c r="D109" s="126"/>
      <c r="E109" s="126"/>
      <c r="F109" s="126"/>
      <c r="G109" s="126"/>
      <c r="H109" s="126"/>
    </row>
    <row r="110" spans="2:8" ht="18" customHeight="1" x14ac:dyDescent="0.2">
      <c r="B110" s="61">
        <v>5</v>
      </c>
      <c r="C110" s="139" t="s">
        <v>137</v>
      </c>
      <c r="D110" s="139"/>
      <c r="E110" s="139"/>
      <c r="F110" s="139"/>
      <c r="G110" s="139"/>
      <c r="H110" s="61" t="s">
        <v>70</v>
      </c>
    </row>
    <row r="111" spans="2:8" ht="21" customHeight="1" x14ac:dyDescent="0.2">
      <c r="B111" s="14" t="s">
        <v>14</v>
      </c>
      <c r="C111" s="129" t="s">
        <v>257</v>
      </c>
      <c r="D111" s="129"/>
      <c r="E111" s="129"/>
      <c r="F111" s="129"/>
      <c r="G111" s="129"/>
      <c r="H111" s="62">
        <f>TRUNC('Memória de Cálculo - Unif e EPI'!F11,2)</f>
        <v>0</v>
      </c>
    </row>
    <row r="112" spans="2:8" ht="21" customHeight="1" x14ac:dyDescent="0.2">
      <c r="B112" s="21" t="s">
        <v>15</v>
      </c>
      <c r="C112" s="130" t="s">
        <v>139</v>
      </c>
      <c r="D112" s="130"/>
      <c r="E112" s="130"/>
      <c r="F112" s="130"/>
      <c r="G112" s="130"/>
      <c r="H112" s="63">
        <v>0</v>
      </c>
    </row>
    <row r="113" spans="2:8" ht="21" customHeight="1" x14ac:dyDescent="0.2">
      <c r="B113" s="21" t="s">
        <v>52</v>
      </c>
      <c r="C113" s="131" t="s">
        <v>140</v>
      </c>
      <c r="D113" s="131"/>
      <c r="E113" s="131"/>
      <c r="F113" s="131"/>
      <c r="G113" s="131"/>
      <c r="H113" s="63">
        <v>0</v>
      </c>
    </row>
    <row r="114" spans="2:8" ht="21.75" customHeight="1" x14ac:dyDescent="0.2">
      <c r="B114" s="17" t="s">
        <v>54</v>
      </c>
      <c r="C114" s="125" t="s">
        <v>80</v>
      </c>
      <c r="D114" s="125"/>
      <c r="E114" s="125"/>
      <c r="F114" s="125"/>
      <c r="G114" s="125"/>
      <c r="H114" s="74">
        <v>0</v>
      </c>
    </row>
    <row r="115" spans="2:8" ht="18" customHeight="1" x14ac:dyDescent="0.2">
      <c r="B115" s="118" t="s">
        <v>81</v>
      </c>
      <c r="C115" s="118"/>
      <c r="D115" s="118"/>
      <c r="E115" s="118"/>
      <c r="F115" s="118"/>
      <c r="G115" s="118"/>
      <c r="H115" s="65">
        <f>TRUNC(SUM(H111:H114),3)</f>
        <v>0</v>
      </c>
    </row>
    <row r="116" spans="2:8" x14ac:dyDescent="0.2">
      <c r="H116" s="49"/>
    </row>
    <row r="117" spans="2:8" x14ac:dyDescent="0.2">
      <c r="B117" s="126" t="s">
        <v>141</v>
      </c>
      <c r="C117" s="126"/>
      <c r="D117" s="126"/>
      <c r="E117" s="126"/>
      <c r="F117" s="126"/>
      <c r="G117" s="126"/>
      <c r="H117" s="126"/>
    </row>
    <row r="118" spans="2:8" ht="18" customHeight="1" x14ac:dyDescent="0.2">
      <c r="B118" s="61">
        <v>6</v>
      </c>
      <c r="C118" s="127" t="s">
        <v>142</v>
      </c>
      <c r="D118" s="127"/>
      <c r="E118" s="127"/>
      <c r="F118" s="127"/>
      <c r="G118" s="127"/>
      <c r="H118" s="66" t="s">
        <v>70</v>
      </c>
    </row>
    <row r="119" spans="2:8" ht="18" customHeight="1" x14ac:dyDescent="0.2">
      <c r="B119" s="14" t="s">
        <v>14</v>
      </c>
      <c r="C119" s="129" t="s">
        <v>143</v>
      </c>
      <c r="D119" s="129"/>
      <c r="E119" s="129"/>
      <c r="F119" s="129"/>
      <c r="G119" s="67">
        <f>'Memória de Cálculo - Encargos'!E55</f>
        <v>2.5499999999999998E-2</v>
      </c>
      <c r="H119" s="62">
        <f>TRUNC(($H$36+$H$72+$H$82+$H$107+$H$115)*G119,2)</f>
        <v>0</v>
      </c>
    </row>
    <row r="120" spans="2:8" ht="18" customHeight="1" x14ac:dyDescent="0.2">
      <c r="B120" s="21" t="s">
        <v>15</v>
      </c>
      <c r="C120" s="130" t="s">
        <v>144</v>
      </c>
      <c r="D120" s="130"/>
      <c r="E120" s="130"/>
      <c r="F120" s="130"/>
      <c r="G120" s="68">
        <f>'Memória de Cálculo - Encargos'!E56</f>
        <v>3.9E-2</v>
      </c>
      <c r="H120" s="62">
        <f>TRUNC(($H$36+$H$72+$H$82+$H$107+$H$115)*G120,2)</f>
        <v>0</v>
      </c>
    </row>
    <row r="121" spans="2:8" ht="18" customHeight="1" x14ac:dyDescent="0.2">
      <c r="B121" s="21" t="s">
        <v>52</v>
      </c>
      <c r="C121" s="130" t="s">
        <v>145</v>
      </c>
      <c r="D121" s="130"/>
      <c r="E121" s="130"/>
      <c r="F121" s="130"/>
      <c r="G121" s="68">
        <f>SUM(G122:G124)</f>
        <v>9.5725000000000005E-2</v>
      </c>
      <c r="H121" s="63">
        <f>TRUNC(($H$36+$H$72+$H$82+$H$107+$H$115+$H$119+$H$120)/(1-G121)*G121,2)</f>
        <v>0</v>
      </c>
    </row>
    <row r="122" spans="2:8" ht="17.25" customHeight="1" x14ac:dyDescent="0.2">
      <c r="B122" s="21"/>
      <c r="C122" s="130" t="s">
        <v>146</v>
      </c>
      <c r="D122" s="130"/>
      <c r="E122" s="130"/>
      <c r="F122" s="130"/>
      <c r="G122" s="68">
        <f>'Memória de Cálculo - Encargos'!E49</f>
        <v>1.6500000000000001E-2</v>
      </c>
      <c r="H122" s="63">
        <f>TRUNC($H$137*G122,2)</f>
        <v>0</v>
      </c>
    </row>
    <row r="123" spans="2:8" ht="17.25" customHeight="1" x14ac:dyDescent="0.2">
      <c r="B123" s="21"/>
      <c r="C123" s="130" t="s">
        <v>147</v>
      </c>
      <c r="D123" s="130"/>
      <c r="E123" s="130"/>
      <c r="F123" s="130"/>
      <c r="G123" s="68">
        <f>'Memória de Cálculo - Encargos'!E50</f>
        <v>7.5999999999999998E-2</v>
      </c>
      <c r="H123" s="63">
        <f>TRUNC($H$137*G123,2)</f>
        <v>0</v>
      </c>
    </row>
    <row r="124" spans="2:8" ht="28.5" customHeight="1" x14ac:dyDescent="0.2">
      <c r="B124" s="17"/>
      <c r="C124" s="125" t="s">
        <v>148</v>
      </c>
      <c r="D124" s="125"/>
      <c r="E124" s="125"/>
      <c r="F124" s="125"/>
      <c r="G124" s="71">
        <f>5%*SUM(G119:G120)</f>
        <v>3.2250000000000004E-3</v>
      </c>
      <c r="H124" s="63">
        <f>TRUNC($H$137*G124,2)</f>
        <v>0</v>
      </c>
    </row>
    <row r="125" spans="2:8" ht="18" customHeight="1" x14ac:dyDescent="0.2">
      <c r="B125" s="118" t="s">
        <v>81</v>
      </c>
      <c r="C125" s="118"/>
      <c r="D125" s="118"/>
      <c r="E125" s="118"/>
      <c r="F125" s="118"/>
      <c r="G125" s="118"/>
      <c r="H125" s="78">
        <f>TRUNC(SUM(H119:H121),3)</f>
        <v>0</v>
      </c>
    </row>
    <row r="126" spans="2:8" x14ac:dyDescent="0.2">
      <c r="B126" s="96" t="s">
        <v>149</v>
      </c>
      <c r="C126" s="96"/>
      <c r="D126" s="96"/>
      <c r="E126" s="96"/>
      <c r="F126" s="96"/>
      <c r="G126" s="96"/>
      <c r="H126" s="96"/>
    </row>
    <row r="127" spans="2:8" x14ac:dyDescent="0.2">
      <c r="B127" s="126" t="s">
        <v>150</v>
      </c>
      <c r="C127" s="126"/>
      <c r="D127" s="126"/>
      <c r="E127" s="126"/>
      <c r="F127" s="126"/>
      <c r="G127" s="126"/>
      <c r="H127" s="126"/>
    </row>
    <row r="128" spans="2:8" ht="18" customHeight="1" x14ac:dyDescent="0.2">
      <c r="B128" s="61"/>
      <c r="C128" s="127" t="s">
        <v>62</v>
      </c>
      <c r="D128" s="127"/>
      <c r="E128" s="127"/>
      <c r="F128" s="127"/>
      <c r="G128" s="127"/>
      <c r="H128" s="66" t="s">
        <v>70</v>
      </c>
    </row>
    <row r="129" spans="2:8" ht="20.25" customHeight="1" x14ac:dyDescent="0.2">
      <c r="B129" s="14" t="s">
        <v>14</v>
      </c>
      <c r="C129" s="128" t="s">
        <v>68</v>
      </c>
      <c r="D129" s="128"/>
      <c r="E129" s="128"/>
      <c r="F129" s="128"/>
      <c r="G129" s="128"/>
      <c r="H129" s="79">
        <f>H36</f>
        <v>0</v>
      </c>
    </row>
    <row r="130" spans="2:8" ht="20.25" hidden="1" customHeight="1" x14ac:dyDescent="0.2">
      <c r="B130" s="119" t="s">
        <v>19</v>
      </c>
      <c r="C130" s="120"/>
      <c r="D130" s="120"/>
      <c r="E130" s="120"/>
      <c r="F130" s="120"/>
      <c r="G130" s="120"/>
      <c r="H130" s="121"/>
    </row>
    <row r="131" spans="2:8" ht="20.25" customHeight="1" x14ac:dyDescent="0.2">
      <c r="B131" s="21" t="s">
        <v>15</v>
      </c>
      <c r="C131" s="122" t="s">
        <v>83</v>
      </c>
      <c r="D131" s="122"/>
      <c r="E131" s="122"/>
      <c r="F131" s="122"/>
      <c r="G131" s="122"/>
      <c r="H131" s="80">
        <f>H72</f>
        <v>0</v>
      </c>
    </row>
    <row r="132" spans="2:8" ht="20.25" customHeight="1" x14ac:dyDescent="0.2">
      <c r="B132" s="21" t="s">
        <v>52</v>
      </c>
      <c r="C132" s="123" t="s">
        <v>112</v>
      </c>
      <c r="D132" s="122"/>
      <c r="E132" s="122"/>
      <c r="F132" s="122"/>
      <c r="G132" s="122"/>
      <c r="H132" s="80">
        <f>H82</f>
        <v>0</v>
      </c>
    </row>
    <row r="133" spans="2:8" ht="20.25" customHeight="1" x14ac:dyDescent="0.2">
      <c r="B133" s="21" t="s">
        <v>54</v>
      </c>
      <c r="C133" s="122" t="s">
        <v>120</v>
      </c>
      <c r="D133" s="122"/>
      <c r="E133" s="122"/>
      <c r="F133" s="122"/>
      <c r="G133" s="122"/>
      <c r="H133" s="80">
        <f>H107</f>
        <v>0</v>
      </c>
    </row>
    <row r="134" spans="2:8" ht="20.25" customHeight="1" x14ac:dyDescent="0.2">
      <c r="B134" s="21" t="s">
        <v>75</v>
      </c>
      <c r="C134" s="122" t="s">
        <v>136</v>
      </c>
      <c r="D134" s="122"/>
      <c r="E134" s="122"/>
      <c r="F134" s="122"/>
      <c r="G134" s="122"/>
      <c r="H134" s="80">
        <f>H115</f>
        <v>0</v>
      </c>
    </row>
    <row r="135" spans="2:8" ht="20.25" customHeight="1" x14ac:dyDescent="0.2">
      <c r="B135" s="124" t="s">
        <v>151</v>
      </c>
      <c r="C135" s="124"/>
      <c r="D135" s="124"/>
      <c r="E135" s="124"/>
      <c r="F135" s="124"/>
      <c r="G135" s="124"/>
      <c r="H135" s="80">
        <f>TRUNC(SUM(H129:H134),2)</f>
        <v>0</v>
      </c>
    </row>
    <row r="136" spans="2:8" ht="20.25" customHeight="1" x14ac:dyDescent="0.2">
      <c r="B136" s="17" t="s">
        <v>75</v>
      </c>
      <c r="C136" s="117" t="s">
        <v>152</v>
      </c>
      <c r="D136" s="117"/>
      <c r="E136" s="117"/>
      <c r="F136" s="117"/>
      <c r="G136" s="117"/>
      <c r="H136" s="81">
        <f>H125</f>
        <v>0</v>
      </c>
    </row>
    <row r="137" spans="2:8" ht="18" customHeight="1" x14ac:dyDescent="0.2">
      <c r="B137" s="118" t="s">
        <v>153</v>
      </c>
      <c r="C137" s="118"/>
      <c r="D137" s="118"/>
      <c r="E137" s="118"/>
      <c r="F137" s="118"/>
      <c r="G137" s="118"/>
      <c r="H137" s="78">
        <f>TRUNC(SUM(H135:H136),2)</f>
        <v>0</v>
      </c>
    </row>
    <row r="138" spans="2:8" x14ac:dyDescent="0.2">
      <c r="B138" s="96"/>
      <c r="C138" s="96"/>
      <c r="D138" s="96"/>
      <c r="E138" s="96"/>
      <c r="F138" s="96"/>
      <c r="G138" s="96"/>
      <c r="H138" s="82"/>
    </row>
    <row r="139" spans="2:8" x14ac:dyDescent="0.2">
      <c r="B139" s="59"/>
      <c r="C139" s="59"/>
      <c r="D139" s="59"/>
      <c r="E139" s="59"/>
      <c r="F139" s="59"/>
      <c r="G139" s="59"/>
      <c r="H139" s="59"/>
    </row>
    <row r="140" spans="2:8" x14ac:dyDescent="0.2">
      <c r="B140" s="59"/>
      <c r="C140" s="59"/>
      <c r="D140" s="59"/>
      <c r="E140" s="59"/>
      <c r="F140" s="59"/>
      <c r="G140" s="59"/>
      <c r="H140" s="59"/>
    </row>
  </sheetData>
  <sheetProtection selectLockedCells="1" selectUnlockedCells="1"/>
  <mergeCells count="137">
    <mergeCell ref="B1:H1"/>
    <mergeCell ref="B2:H2"/>
    <mergeCell ref="B3:H3"/>
    <mergeCell ref="B5:D5"/>
    <mergeCell ref="B6:D6"/>
    <mergeCell ref="B8:H8"/>
    <mergeCell ref="C12:F12"/>
    <mergeCell ref="G12:H12"/>
    <mergeCell ref="B13:H13"/>
    <mergeCell ref="B14:H14"/>
    <mergeCell ref="B15:C15"/>
    <mergeCell ref="D15:E15"/>
    <mergeCell ref="F15:H15"/>
    <mergeCell ref="C9:F9"/>
    <mergeCell ref="G9:H9"/>
    <mergeCell ref="C10:F10"/>
    <mergeCell ref="G10:H10"/>
    <mergeCell ref="C11:F11"/>
    <mergeCell ref="G11:H11"/>
    <mergeCell ref="C21:F21"/>
    <mergeCell ref="G21:H21"/>
    <mergeCell ref="C22:F22"/>
    <mergeCell ref="G22:H22"/>
    <mergeCell ref="C23:F23"/>
    <mergeCell ref="G23:H23"/>
    <mergeCell ref="B16:C16"/>
    <mergeCell ref="D16:E16"/>
    <mergeCell ref="F16:H16"/>
    <mergeCell ref="B18:H18"/>
    <mergeCell ref="B19:H19"/>
    <mergeCell ref="C20:F20"/>
    <mergeCell ref="G20:H20"/>
    <mergeCell ref="B30:H30"/>
    <mergeCell ref="C31:G31"/>
    <mergeCell ref="C32:G32"/>
    <mergeCell ref="C33:G33"/>
    <mergeCell ref="C34:G34"/>
    <mergeCell ref="C35:G35"/>
    <mergeCell ref="C24:F24"/>
    <mergeCell ref="G24:H24"/>
    <mergeCell ref="B26:H26"/>
    <mergeCell ref="C27:G27"/>
    <mergeCell ref="C28:G28"/>
    <mergeCell ref="C29:G29"/>
    <mergeCell ref="B43:F43"/>
    <mergeCell ref="C44:F44"/>
    <mergeCell ref="B45:F45"/>
    <mergeCell ref="B47:H47"/>
    <mergeCell ref="C48:F48"/>
    <mergeCell ref="C49:F49"/>
    <mergeCell ref="C36:G36"/>
    <mergeCell ref="B38:H38"/>
    <mergeCell ref="B39:H39"/>
    <mergeCell ref="C40:F40"/>
    <mergeCell ref="C41:F41"/>
    <mergeCell ref="C42:F42"/>
    <mergeCell ref="C56:F56"/>
    <mergeCell ref="B57:F57"/>
    <mergeCell ref="B59:H59"/>
    <mergeCell ref="C60:G60"/>
    <mergeCell ref="C61:G61"/>
    <mergeCell ref="C62:G62"/>
    <mergeCell ref="C50:F50"/>
    <mergeCell ref="C51:F51"/>
    <mergeCell ref="C52:F52"/>
    <mergeCell ref="C53:F53"/>
    <mergeCell ref="C54:F54"/>
    <mergeCell ref="C55:F55"/>
    <mergeCell ref="C70:G70"/>
    <mergeCell ref="C71:G71"/>
    <mergeCell ref="B72:G72"/>
    <mergeCell ref="B74:H74"/>
    <mergeCell ref="C75:F75"/>
    <mergeCell ref="C76:F76"/>
    <mergeCell ref="C63:G63"/>
    <mergeCell ref="C64:G64"/>
    <mergeCell ref="B65:G65"/>
    <mergeCell ref="B67:H67"/>
    <mergeCell ref="C68:G68"/>
    <mergeCell ref="C69:G69"/>
    <mergeCell ref="B84:H84"/>
    <mergeCell ref="B85:H85"/>
    <mergeCell ref="C86:F86"/>
    <mergeCell ref="C87:F87"/>
    <mergeCell ref="C88:F88"/>
    <mergeCell ref="B89:H89"/>
    <mergeCell ref="C77:F77"/>
    <mergeCell ref="C78:F78"/>
    <mergeCell ref="C79:F79"/>
    <mergeCell ref="C80:F80"/>
    <mergeCell ref="C81:F81"/>
    <mergeCell ref="B82:F82"/>
    <mergeCell ref="B96:F96"/>
    <mergeCell ref="B98:H98"/>
    <mergeCell ref="C99:G99"/>
    <mergeCell ref="C100:G100"/>
    <mergeCell ref="C101:G101"/>
    <mergeCell ref="B103:H103"/>
    <mergeCell ref="C90:F90"/>
    <mergeCell ref="C91:F91"/>
    <mergeCell ref="C92:F92"/>
    <mergeCell ref="C93:F93"/>
    <mergeCell ref="B94:F94"/>
    <mergeCell ref="C95:F95"/>
    <mergeCell ref="C111:G111"/>
    <mergeCell ref="C112:G112"/>
    <mergeCell ref="C113:G113"/>
    <mergeCell ref="C114:G114"/>
    <mergeCell ref="B115:G115"/>
    <mergeCell ref="B117:H117"/>
    <mergeCell ref="C104:G104"/>
    <mergeCell ref="C105:G105"/>
    <mergeCell ref="C106:G106"/>
    <mergeCell ref="B107:G107"/>
    <mergeCell ref="B109:H109"/>
    <mergeCell ref="C110:G110"/>
    <mergeCell ref="C124:F124"/>
    <mergeCell ref="B125:G125"/>
    <mergeCell ref="B126:H126"/>
    <mergeCell ref="B127:H127"/>
    <mergeCell ref="C128:G128"/>
    <mergeCell ref="C129:G129"/>
    <mergeCell ref="C118:G118"/>
    <mergeCell ref="C119:F119"/>
    <mergeCell ref="C120:F120"/>
    <mergeCell ref="C121:F121"/>
    <mergeCell ref="C122:F122"/>
    <mergeCell ref="C123:F123"/>
    <mergeCell ref="C136:G136"/>
    <mergeCell ref="B137:G137"/>
    <mergeCell ref="B138:G138"/>
    <mergeCell ref="B130:H130"/>
    <mergeCell ref="C131:G131"/>
    <mergeCell ref="C132:G132"/>
    <mergeCell ref="C133:G133"/>
    <mergeCell ref="C134:G134"/>
    <mergeCell ref="B135:G135"/>
  </mergeCells>
  <printOptions horizontalCentered="1"/>
  <pageMargins left="0.70866141732283472" right="0.70866141732283472" top="1.5748031496062993" bottom="1.1811023622047245" header="0.31496062992125984" footer="0.31496062992125984"/>
  <pageSetup paperSize="9" scale="74" fitToHeight="10" orientation="portrait" horizontalDpi="300" verticalDpi="300" r:id="rId1"/>
  <rowBreaks count="2" manualBreakCount="2">
    <brk id="57" min="1" max="7" man="1"/>
    <brk id="107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B1:L140"/>
  <sheetViews>
    <sheetView showGridLines="0" workbookViewId="0">
      <selection activeCell="F17" sqref="F17"/>
    </sheetView>
  </sheetViews>
  <sheetFormatPr defaultRowHeight="12" x14ac:dyDescent="0.2"/>
  <cols>
    <col min="1" max="1" width="4" style="49" customWidth="1"/>
    <col min="2" max="2" width="8.140625" style="49" customWidth="1"/>
    <col min="3" max="5" width="16.5703125" style="49" customWidth="1"/>
    <col min="6" max="6" width="17.28515625" style="49" customWidth="1"/>
    <col min="7" max="7" width="19.140625" style="49" customWidth="1"/>
    <col min="8" max="8" width="19.140625" style="9" customWidth="1"/>
    <col min="9" max="16384" width="9.140625" style="49"/>
  </cols>
  <sheetData>
    <row r="1" spans="2:8" x14ac:dyDescent="0.2">
      <c r="B1" s="167"/>
      <c r="C1" s="167"/>
      <c r="D1" s="167"/>
      <c r="E1" s="167"/>
      <c r="F1" s="167"/>
      <c r="G1" s="167"/>
      <c r="H1" s="167"/>
    </row>
    <row r="2" spans="2:8" x14ac:dyDescent="0.2">
      <c r="B2" s="168" t="s">
        <v>44</v>
      </c>
      <c r="C2" s="168"/>
      <c r="D2" s="168"/>
      <c r="E2" s="168"/>
      <c r="F2" s="168"/>
      <c r="G2" s="168"/>
      <c r="H2" s="168"/>
    </row>
    <row r="3" spans="2:8" x14ac:dyDescent="0.2">
      <c r="B3" s="169" t="s">
        <v>45</v>
      </c>
      <c r="C3" s="169"/>
      <c r="D3" s="169"/>
      <c r="E3" s="169"/>
      <c r="F3" s="169"/>
      <c r="G3" s="169"/>
      <c r="H3" s="169"/>
    </row>
    <row r="4" spans="2:8" ht="15.75" customHeight="1" x14ac:dyDescent="0.2">
      <c r="B4" s="10"/>
      <c r="C4" s="10"/>
      <c r="D4" s="10"/>
      <c r="E4" s="10"/>
      <c r="F4" s="10"/>
      <c r="G4" s="10"/>
      <c r="H4" s="10"/>
    </row>
    <row r="5" spans="2:8" ht="18" customHeight="1" x14ac:dyDescent="0.2">
      <c r="B5" s="170" t="s">
        <v>46</v>
      </c>
      <c r="C5" s="171"/>
      <c r="D5" s="172"/>
      <c r="E5" s="10"/>
      <c r="F5" s="10"/>
      <c r="G5" s="10"/>
      <c r="H5" s="10"/>
    </row>
    <row r="6" spans="2:8" ht="18" customHeight="1" x14ac:dyDescent="0.2">
      <c r="B6" s="170" t="s">
        <v>47</v>
      </c>
      <c r="C6" s="171"/>
      <c r="D6" s="172"/>
      <c r="E6" s="10"/>
      <c r="F6" s="10"/>
      <c r="G6" s="10"/>
      <c r="H6" s="10"/>
    </row>
    <row r="7" spans="2:8" x14ac:dyDescent="0.2">
      <c r="B7" s="60"/>
      <c r="C7" s="60"/>
      <c r="D7" s="60"/>
      <c r="E7" s="10"/>
      <c r="F7" s="10"/>
      <c r="G7" s="10"/>
      <c r="H7" s="10"/>
    </row>
    <row r="8" spans="2:8" ht="18" customHeight="1" x14ac:dyDescent="0.2">
      <c r="B8" s="157" t="s">
        <v>48</v>
      </c>
      <c r="C8" s="158"/>
      <c r="D8" s="158"/>
      <c r="E8" s="158"/>
      <c r="F8" s="158"/>
      <c r="G8" s="158"/>
      <c r="H8" s="159"/>
    </row>
    <row r="9" spans="2:8" ht="18" customHeight="1" x14ac:dyDescent="0.2">
      <c r="B9" s="14" t="s">
        <v>14</v>
      </c>
      <c r="C9" s="164" t="s">
        <v>49</v>
      </c>
      <c r="D9" s="164"/>
      <c r="E9" s="164"/>
      <c r="F9" s="164"/>
      <c r="G9" s="165">
        <f ca="1">TODAY()</f>
        <v>45540</v>
      </c>
      <c r="H9" s="165"/>
    </row>
    <row r="10" spans="2:8" ht="18" customHeight="1" x14ac:dyDescent="0.2">
      <c r="B10" s="21" t="s">
        <v>15</v>
      </c>
      <c r="C10" s="150" t="s">
        <v>50</v>
      </c>
      <c r="D10" s="150"/>
      <c r="E10" s="150"/>
      <c r="F10" s="150"/>
      <c r="G10" s="153" t="s">
        <v>51</v>
      </c>
      <c r="H10" s="153"/>
    </row>
    <row r="11" spans="2:8" ht="18" customHeight="1" x14ac:dyDescent="0.2">
      <c r="B11" s="21" t="s">
        <v>52</v>
      </c>
      <c r="C11" s="150" t="s">
        <v>53</v>
      </c>
      <c r="D11" s="150"/>
      <c r="E11" s="150"/>
      <c r="F11" s="150"/>
      <c r="G11" s="166">
        <f>'Salários e Benefícios'!G4</f>
        <v>0</v>
      </c>
      <c r="H11" s="166"/>
    </row>
    <row r="12" spans="2:8" ht="18" customHeight="1" x14ac:dyDescent="0.2">
      <c r="B12" s="21" t="s">
        <v>54</v>
      </c>
      <c r="C12" s="150" t="s">
        <v>55</v>
      </c>
      <c r="D12" s="150"/>
      <c r="E12" s="150"/>
      <c r="F12" s="150"/>
      <c r="G12" s="153">
        <v>12</v>
      </c>
      <c r="H12" s="153"/>
    </row>
    <row r="13" spans="2:8" x14ac:dyDescent="0.2">
      <c r="B13" s="167"/>
      <c r="C13" s="167"/>
      <c r="D13" s="167"/>
      <c r="E13" s="167"/>
      <c r="F13" s="167"/>
      <c r="G13" s="167"/>
      <c r="H13" s="167"/>
    </row>
    <row r="14" spans="2:8" ht="18" customHeight="1" x14ac:dyDescent="0.2">
      <c r="B14" s="157" t="s">
        <v>56</v>
      </c>
      <c r="C14" s="158"/>
      <c r="D14" s="158"/>
      <c r="E14" s="158"/>
      <c r="F14" s="158"/>
      <c r="G14" s="158"/>
      <c r="H14" s="159"/>
    </row>
    <row r="15" spans="2:8" x14ac:dyDescent="0.2">
      <c r="B15" s="161" t="s">
        <v>57</v>
      </c>
      <c r="C15" s="162"/>
      <c r="D15" s="163" t="s">
        <v>58</v>
      </c>
      <c r="E15" s="163"/>
      <c r="F15" s="163" t="s">
        <v>59</v>
      </c>
      <c r="G15" s="163"/>
      <c r="H15" s="163"/>
    </row>
    <row r="16" spans="2:8" ht="17.25" customHeight="1" x14ac:dyDescent="0.2">
      <c r="B16" s="154" t="s">
        <v>60</v>
      </c>
      <c r="C16" s="155"/>
      <c r="D16" s="153" t="s">
        <v>61</v>
      </c>
      <c r="E16" s="153"/>
      <c r="F16" s="156">
        <v>6</v>
      </c>
      <c r="G16" s="153"/>
      <c r="H16" s="153"/>
    </row>
    <row r="17" spans="2:8" x14ac:dyDescent="0.2">
      <c r="B17" s="59"/>
      <c r="C17" s="59"/>
      <c r="D17" s="59"/>
      <c r="E17" s="59"/>
      <c r="F17" s="59"/>
      <c r="G17" s="59"/>
      <c r="H17" s="59"/>
    </row>
    <row r="18" spans="2:8" ht="18" customHeight="1" x14ac:dyDescent="0.2">
      <c r="B18" s="157" t="s">
        <v>62</v>
      </c>
      <c r="C18" s="158"/>
      <c r="D18" s="158"/>
      <c r="E18" s="158"/>
      <c r="F18" s="158"/>
      <c r="G18" s="158"/>
      <c r="H18" s="159"/>
    </row>
    <row r="19" spans="2:8" ht="18.75" customHeight="1" x14ac:dyDescent="0.2">
      <c r="B19" s="160" t="s">
        <v>63</v>
      </c>
      <c r="C19" s="160"/>
      <c r="D19" s="160"/>
      <c r="E19" s="160"/>
      <c r="F19" s="160"/>
      <c r="G19" s="160"/>
      <c r="H19" s="160"/>
    </row>
    <row r="20" spans="2:8" ht="18.75" customHeight="1" x14ac:dyDescent="0.2">
      <c r="B20" s="21">
        <v>1</v>
      </c>
      <c r="C20" s="150" t="s">
        <v>64</v>
      </c>
      <c r="D20" s="150"/>
      <c r="E20" s="150"/>
      <c r="F20" s="150"/>
      <c r="G20" s="153" t="str">
        <f>B16</f>
        <v>Asseio e Conservação</v>
      </c>
      <c r="H20" s="153"/>
    </row>
    <row r="21" spans="2:8" ht="18.75" customHeight="1" x14ac:dyDescent="0.2">
      <c r="B21" s="21">
        <v>2</v>
      </c>
      <c r="C21" s="150" t="s">
        <v>65</v>
      </c>
      <c r="D21" s="150"/>
      <c r="E21" s="150"/>
      <c r="F21" s="150"/>
      <c r="G21" s="152">
        <f>'Salários e Benefícios'!J6</f>
        <v>0</v>
      </c>
      <c r="H21" s="153"/>
    </row>
    <row r="22" spans="2:8" ht="18.75" customHeight="1" x14ac:dyDescent="0.2">
      <c r="B22" s="21">
        <v>3</v>
      </c>
      <c r="C22" s="150" t="s">
        <v>9</v>
      </c>
      <c r="D22" s="150"/>
      <c r="E22" s="150"/>
      <c r="F22" s="150"/>
      <c r="G22" s="153" t="str">
        <f>'Salários e Benefícios'!B6</f>
        <v>Capineiro</v>
      </c>
      <c r="H22" s="153"/>
    </row>
    <row r="23" spans="2:8" ht="18.75" customHeight="1" x14ac:dyDescent="0.2">
      <c r="B23" s="21">
        <v>4</v>
      </c>
      <c r="C23" s="150" t="s">
        <v>66</v>
      </c>
      <c r="D23" s="150"/>
      <c r="E23" s="150"/>
      <c r="F23" s="150"/>
      <c r="G23" s="153" t="str">
        <f>'Salários e Benefícios'!C6</f>
        <v>9922-25</v>
      </c>
      <c r="H23" s="153"/>
    </row>
    <row r="24" spans="2:8" ht="18.75" customHeight="1" x14ac:dyDescent="0.2">
      <c r="B24" s="21">
        <v>5</v>
      </c>
      <c r="C24" s="150" t="s">
        <v>67</v>
      </c>
      <c r="D24" s="150"/>
      <c r="E24" s="150"/>
      <c r="F24" s="150"/>
      <c r="G24" s="151"/>
      <c r="H24" s="151"/>
    </row>
    <row r="25" spans="2:8" x14ac:dyDescent="0.2">
      <c r="B25" s="59"/>
      <c r="C25" s="59"/>
      <c r="D25" s="59"/>
      <c r="E25" s="59"/>
      <c r="F25" s="59"/>
      <c r="G25" s="59"/>
      <c r="H25" s="59"/>
    </row>
    <row r="26" spans="2:8" x14ac:dyDescent="0.2">
      <c r="B26" s="126" t="s">
        <v>68</v>
      </c>
      <c r="C26" s="126"/>
      <c r="D26" s="126"/>
      <c r="E26" s="126"/>
      <c r="F26" s="126"/>
      <c r="G26" s="126"/>
      <c r="H26" s="126"/>
    </row>
    <row r="27" spans="2:8" ht="18" customHeight="1" x14ac:dyDescent="0.2">
      <c r="B27" s="61">
        <v>1</v>
      </c>
      <c r="C27" s="118" t="s">
        <v>69</v>
      </c>
      <c r="D27" s="118"/>
      <c r="E27" s="118"/>
      <c r="F27" s="118"/>
      <c r="G27" s="118"/>
      <c r="H27" s="61" t="s">
        <v>70</v>
      </c>
    </row>
    <row r="28" spans="2:8" ht="18.75" customHeight="1" x14ac:dyDescent="0.2">
      <c r="B28" s="14" t="s">
        <v>14</v>
      </c>
      <c r="C28" s="129" t="s">
        <v>71</v>
      </c>
      <c r="D28" s="129"/>
      <c r="E28" s="129"/>
      <c r="F28" s="129"/>
      <c r="G28" s="129"/>
      <c r="H28" s="62">
        <f>G21</f>
        <v>0</v>
      </c>
    </row>
    <row r="29" spans="2:8" ht="18.75" customHeight="1" x14ac:dyDescent="0.2">
      <c r="B29" s="20" t="s">
        <v>15</v>
      </c>
      <c r="C29" s="130" t="s">
        <v>72</v>
      </c>
      <c r="D29" s="130"/>
      <c r="E29" s="130"/>
      <c r="F29" s="130"/>
      <c r="G29" s="130"/>
      <c r="H29" s="63">
        <v>0</v>
      </c>
    </row>
    <row r="30" spans="2:8" ht="18.75" hidden="1" customHeight="1" x14ac:dyDescent="0.2">
      <c r="B30" s="119" t="s">
        <v>19</v>
      </c>
      <c r="C30" s="120"/>
      <c r="D30" s="120"/>
      <c r="E30" s="120"/>
      <c r="F30" s="120"/>
      <c r="G30" s="120"/>
      <c r="H30" s="121"/>
    </row>
    <row r="31" spans="2:8" ht="18.75" customHeight="1" x14ac:dyDescent="0.2">
      <c r="B31" s="20" t="s">
        <v>52</v>
      </c>
      <c r="C31" s="130" t="s">
        <v>73</v>
      </c>
      <c r="D31" s="130"/>
      <c r="E31" s="130"/>
      <c r="F31" s="130"/>
      <c r="G31" s="130"/>
      <c r="H31" s="63">
        <v>0</v>
      </c>
    </row>
    <row r="32" spans="2:8" ht="18.75" customHeight="1" x14ac:dyDescent="0.2">
      <c r="B32" s="20" t="s">
        <v>54</v>
      </c>
      <c r="C32" s="130" t="s">
        <v>74</v>
      </c>
      <c r="D32" s="130"/>
      <c r="E32" s="130"/>
      <c r="F32" s="130"/>
      <c r="G32" s="130"/>
      <c r="H32" s="63">
        <v>0</v>
      </c>
    </row>
    <row r="33" spans="2:8" ht="18.75" customHeight="1" x14ac:dyDescent="0.2">
      <c r="B33" s="20" t="s">
        <v>75</v>
      </c>
      <c r="C33" s="130" t="s">
        <v>76</v>
      </c>
      <c r="D33" s="130"/>
      <c r="E33" s="130"/>
      <c r="F33" s="130"/>
      <c r="G33" s="130"/>
      <c r="H33" s="63">
        <v>0</v>
      </c>
    </row>
    <row r="34" spans="2:8" ht="18.75" customHeight="1" x14ac:dyDescent="0.2">
      <c r="B34" s="20" t="s">
        <v>77</v>
      </c>
      <c r="C34" s="130" t="s">
        <v>154</v>
      </c>
      <c r="D34" s="130"/>
      <c r="E34" s="130"/>
      <c r="F34" s="130"/>
      <c r="G34" s="130"/>
      <c r="H34" s="63">
        <v>0</v>
      </c>
    </row>
    <row r="35" spans="2:8" ht="18.75" customHeight="1" x14ac:dyDescent="0.2">
      <c r="B35" s="20" t="s">
        <v>79</v>
      </c>
      <c r="C35" s="130" t="s">
        <v>80</v>
      </c>
      <c r="D35" s="130"/>
      <c r="E35" s="130"/>
      <c r="F35" s="130"/>
      <c r="G35" s="130"/>
      <c r="H35" s="63">
        <v>0</v>
      </c>
    </row>
    <row r="36" spans="2:8" ht="18" customHeight="1" x14ac:dyDescent="0.2">
      <c r="B36" s="64"/>
      <c r="C36" s="118" t="s">
        <v>81</v>
      </c>
      <c r="D36" s="118"/>
      <c r="E36" s="118" t="s">
        <v>82</v>
      </c>
      <c r="F36" s="118">
        <f>SUM(F28:F35)</f>
        <v>0</v>
      </c>
      <c r="G36" s="118">
        <f>SUM(G28:G35)</f>
        <v>0</v>
      </c>
      <c r="H36" s="65">
        <f>SUM(H28:H35)</f>
        <v>0</v>
      </c>
    </row>
    <row r="37" spans="2:8" x14ac:dyDescent="0.2">
      <c r="B37" s="59"/>
      <c r="C37" s="59"/>
      <c r="D37" s="59"/>
      <c r="E37" s="59"/>
      <c r="F37" s="59"/>
      <c r="G37" s="59"/>
      <c r="H37" s="59"/>
    </row>
    <row r="38" spans="2:8" ht="12.75" customHeight="1" x14ac:dyDescent="0.2">
      <c r="B38" s="126" t="s">
        <v>83</v>
      </c>
      <c r="C38" s="126"/>
      <c r="D38" s="126"/>
      <c r="E38" s="126"/>
      <c r="F38" s="126"/>
      <c r="G38" s="126"/>
      <c r="H38" s="126"/>
    </row>
    <row r="39" spans="2:8" ht="12.75" customHeight="1" x14ac:dyDescent="0.2">
      <c r="B39" s="126" t="s">
        <v>84</v>
      </c>
      <c r="C39" s="126"/>
      <c r="D39" s="126"/>
      <c r="E39" s="126"/>
      <c r="F39" s="126"/>
      <c r="G39" s="126"/>
      <c r="H39" s="126"/>
    </row>
    <row r="40" spans="2:8" ht="18" customHeight="1" x14ac:dyDescent="0.2">
      <c r="B40" s="61" t="s">
        <v>85</v>
      </c>
      <c r="C40" s="127" t="s">
        <v>86</v>
      </c>
      <c r="D40" s="127"/>
      <c r="E40" s="127"/>
      <c r="F40" s="127"/>
      <c r="G40" s="66" t="s">
        <v>87</v>
      </c>
      <c r="H40" s="66" t="s">
        <v>70</v>
      </c>
    </row>
    <row r="41" spans="2:8" ht="16.5" customHeight="1" x14ac:dyDescent="0.2">
      <c r="B41" s="14" t="s">
        <v>14</v>
      </c>
      <c r="C41" s="129" t="s">
        <v>88</v>
      </c>
      <c r="D41" s="129"/>
      <c r="E41" s="129"/>
      <c r="F41" s="129"/>
      <c r="G41" s="67">
        <f>'Memória de Cálculo - Encargos'!G7</f>
        <v>8.3333333333333329E-2</v>
      </c>
      <c r="H41" s="62">
        <f>TRUNC($H$36*G41,2)</f>
        <v>0</v>
      </c>
    </row>
    <row r="42" spans="2:8" ht="16.5" customHeight="1" x14ac:dyDescent="0.2">
      <c r="B42" s="21" t="s">
        <v>15</v>
      </c>
      <c r="C42" s="130" t="s">
        <v>89</v>
      </c>
      <c r="D42" s="130"/>
      <c r="E42" s="130"/>
      <c r="F42" s="130"/>
      <c r="G42" s="68">
        <f>'Memória de Cálculo - Encargos'!G8</f>
        <v>2.7777777777777776E-2</v>
      </c>
      <c r="H42" s="62">
        <f>TRUNC($H$36*G42,2)</f>
        <v>0</v>
      </c>
    </row>
    <row r="43" spans="2:8" ht="16.5" customHeight="1" x14ac:dyDescent="0.2">
      <c r="B43" s="147" t="s">
        <v>90</v>
      </c>
      <c r="C43" s="148"/>
      <c r="D43" s="148"/>
      <c r="E43" s="148"/>
      <c r="F43" s="149"/>
      <c r="G43" s="69">
        <f>SUM(G41:G42)</f>
        <v>0.1111111111111111</v>
      </c>
      <c r="H43" s="70">
        <f>SUM(H41:H42)</f>
        <v>0</v>
      </c>
    </row>
    <row r="44" spans="2:8" ht="16.5" customHeight="1" x14ac:dyDescent="0.2">
      <c r="B44" s="17" t="s">
        <v>52</v>
      </c>
      <c r="C44" s="125" t="s">
        <v>91</v>
      </c>
      <c r="D44" s="125"/>
      <c r="E44" s="125"/>
      <c r="F44" s="125"/>
      <c r="G44" s="71">
        <f>'Memória de Cálculo - Encargos'!G10</f>
        <v>4.4222222222222225E-2</v>
      </c>
      <c r="H44" s="62">
        <f>TRUNC($H$36*G44,2)</f>
        <v>0</v>
      </c>
    </row>
    <row r="45" spans="2:8" ht="18" customHeight="1" x14ac:dyDescent="0.2">
      <c r="B45" s="118" t="s">
        <v>81</v>
      </c>
      <c r="C45" s="118"/>
      <c r="D45" s="118"/>
      <c r="E45" s="118"/>
      <c r="F45" s="118"/>
      <c r="G45" s="72">
        <f>SUM(G43:G44)</f>
        <v>0.15533333333333332</v>
      </c>
      <c r="H45" s="73">
        <f>TRUNC(SUM(H43:H44),2)</f>
        <v>0</v>
      </c>
    </row>
    <row r="46" spans="2:8" ht="12.75" customHeight="1" x14ac:dyDescent="0.2">
      <c r="B46" s="12"/>
      <c r="C46" s="12"/>
      <c r="D46" s="12"/>
      <c r="E46" s="12"/>
      <c r="F46" s="12"/>
      <c r="G46" s="12"/>
      <c r="H46" s="12"/>
    </row>
    <row r="47" spans="2:8" ht="12.75" customHeight="1" x14ac:dyDescent="0.2">
      <c r="B47" s="126" t="s">
        <v>92</v>
      </c>
      <c r="C47" s="126"/>
      <c r="D47" s="126"/>
      <c r="E47" s="126"/>
      <c r="F47" s="126"/>
      <c r="G47" s="126"/>
      <c r="H47" s="126"/>
    </row>
    <row r="48" spans="2:8" ht="18" customHeight="1" x14ac:dyDescent="0.2">
      <c r="B48" s="61" t="s">
        <v>93</v>
      </c>
      <c r="C48" s="132" t="s">
        <v>94</v>
      </c>
      <c r="D48" s="132"/>
      <c r="E48" s="132"/>
      <c r="F48" s="132"/>
      <c r="G48" s="66" t="s">
        <v>87</v>
      </c>
      <c r="H48" s="66" t="s">
        <v>70</v>
      </c>
    </row>
    <row r="49" spans="2:12" ht="18" customHeight="1" x14ac:dyDescent="0.2">
      <c r="B49" s="14" t="s">
        <v>14</v>
      </c>
      <c r="C49" s="129" t="s">
        <v>95</v>
      </c>
      <c r="D49" s="129"/>
      <c r="E49" s="129"/>
      <c r="F49" s="129"/>
      <c r="G49" s="67">
        <f>'Memória de Cálculo - Encargos'!G15</f>
        <v>0.2</v>
      </c>
      <c r="H49" s="62">
        <f t="shared" ref="H49:H56" si="0">TRUNC(($H$36)*G49,2)</f>
        <v>0</v>
      </c>
      <c r="J49" s="83"/>
      <c r="K49" s="83"/>
    </row>
    <row r="50" spans="2:12" ht="18" customHeight="1" x14ac:dyDescent="0.2">
      <c r="B50" s="21" t="s">
        <v>15</v>
      </c>
      <c r="C50" s="130" t="s">
        <v>96</v>
      </c>
      <c r="D50" s="130"/>
      <c r="E50" s="130"/>
      <c r="F50" s="130"/>
      <c r="G50" s="68">
        <f>'Memória de Cálculo - Encargos'!G16</f>
        <v>2.5000000000000001E-2</v>
      </c>
      <c r="H50" s="62">
        <f t="shared" si="0"/>
        <v>0</v>
      </c>
    </row>
    <row r="51" spans="2:12" ht="18" customHeight="1" x14ac:dyDescent="0.2">
      <c r="B51" s="21" t="s">
        <v>52</v>
      </c>
      <c r="C51" s="130" t="s">
        <v>97</v>
      </c>
      <c r="D51" s="130"/>
      <c r="E51" s="130"/>
      <c r="F51" s="130"/>
      <c r="G51" s="68">
        <f>'Memória de Cálculo - Encargos'!G17</f>
        <v>0.06</v>
      </c>
      <c r="H51" s="62">
        <f t="shared" si="0"/>
        <v>0</v>
      </c>
    </row>
    <row r="52" spans="2:12" ht="18" customHeight="1" x14ac:dyDescent="0.2">
      <c r="B52" s="21" t="s">
        <v>54</v>
      </c>
      <c r="C52" s="130" t="s">
        <v>98</v>
      </c>
      <c r="D52" s="130"/>
      <c r="E52" s="130"/>
      <c r="F52" s="130"/>
      <c r="G52" s="68">
        <f>'Memória de Cálculo - Encargos'!G18</f>
        <v>1.4999999999999999E-2</v>
      </c>
      <c r="H52" s="62">
        <f t="shared" si="0"/>
        <v>0</v>
      </c>
    </row>
    <row r="53" spans="2:12" ht="18" customHeight="1" x14ac:dyDescent="0.2">
      <c r="B53" s="21" t="s">
        <v>75</v>
      </c>
      <c r="C53" s="130" t="s">
        <v>99</v>
      </c>
      <c r="D53" s="130"/>
      <c r="E53" s="130"/>
      <c r="F53" s="130"/>
      <c r="G53" s="68">
        <f>'Memória de Cálculo - Encargos'!G19</f>
        <v>0.01</v>
      </c>
      <c r="H53" s="62">
        <f t="shared" si="0"/>
        <v>0</v>
      </c>
    </row>
    <row r="54" spans="2:12" ht="18" customHeight="1" x14ac:dyDescent="0.2">
      <c r="B54" s="21" t="s">
        <v>77</v>
      </c>
      <c r="C54" s="130" t="s">
        <v>100</v>
      </c>
      <c r="D54" s="130"/>
      <c r="E54" s="130"/>
      <c r="F54" s="130"/>
      <c r="G54" s="68">
        <f>'Memória de Cálculo - Encargos'!G20</f>
        <v>6.0000000000000001E-3</v>
      </c>
      <c r="H54" s="62">
        <f t="shared" si="0"/>
        <v>0</v>
      </c>
    </row>
    <row r="55" spans="2:12" ht="17.25" customHeight="1" x14ac:dyDescent="0.2">
      <c r="B55" s="21" t="s">
        <v>79</v>
      </c>
      <c r="C55" s="130" t="s">
        <v>101</v>
      </c>
      <c r="D55" s="130"/>
      <c r="E55" s="130"/>
      <c r="F55" s="130"/>
      <c r="G55" s="68">
        <f>'Memória de Cálculo - Encargos'!G21</f>
        <v>2E-3</v>
      </c>
      <c r="H55" s="62">
        <f t="shared" si="0"/>
        <v>0</v>
      </c>
    </row>
    <row r="56" spans="2:12" ht="17.25" customHeight="1" x14ac:dyDescent="0.2">
      <c r="B56" s="17" t="s">
        <v>102</v>
      </c>
      <c r="C56" s="125" t="s">
        <v>103</v>
      </c>
      <c r="D56" s="125"/>
      <c r="E56" s="125"/>
      <c r="F56" s="125"/>
      <c r="G56" s="71">
        <f>'Memória de Cálculo - Encargos'!G22</f>
        <v>0.08</v>
      </c>
      <c r="H56" s="62">
        <f t="shared" si="0"/>
        <v>0</v>
      </c>
    </row>
    <row r="57" spans="2:12" ht="18" customHeight="1" x14ac:dyDescent="0.2">
      <c r="B57" s="118" t="s">
        <v>81</v>
      </c>
      <c r="C57" s="118"/>
      <c r="D57" s="118"/>
      <c r="E57" s="118"/>
      <c r="F57" s="118"/>
      <c r="G57" s="72">
        <f>SUM(G49:G56)</f>
        <v>0.39800000000000008</v>
      </c>
      <c r="H57" s="73">
        <f>TRUNC(SUM(H49:H56),2)</f>
        <v>0</v>
      </c>
    </row>
    <row r="58" spans="2:12" ht="12.75" customHeight="1" x14ac:dyDescent="0.2">
      <c r="B58" s="12"/>
      <c r="C58" s="12"/>
      <c r="D58" s="12"/>
      <c r="E58" s="12"/>
      <c r="F58" s="12"/>
      <c r="G58" s="12"/>
      <c r="H58" s="12"/>
    </row>
    <row r="59" spans="2:12" x14ac:dyDescent="0.2">
      <c r="B59" s="126" t="s">
        <v>104</v>
      </c>
      <c r="C59" s="126"/>
      <c r="D59" s="126"/>
      <c r="E59" s="126"/>
      <c r="F59" s="126"/>
      <c r="G59" s="126"/>
      <c r="H59" s="126"/>
    </row>
    <row r="60" spans="2:12" ht="18" customHeight="1" x14ac:dyDescent="0.2">
      <c r="B60" s="61" t="s">
        <v>105</v>
      </c>
      <c r="C60" s="118" t="s">
        <v>106</v>
      </c>
      <c r="D60" s="118"/>
      <c r="E60" s="118"/>
      <c r="F60" s="118"/>
      <c r="G60" s="118"/>
      <c r="H60" s="61" t="s">
        <v>70</v>
      </c>
    </row>
    <row r="61" spans="2:12" ht="17.25" customHeight="1" x14ac:dyDescent="0.2">
      <c r="B61" s="14" t="s">
        <v>14</v>
      </c>
      <c r="C61" s="129" t="s">
        <v>155</v>
      </c>
      <c r="D61" s="129"/>
      <c r="E61" s="129"/>
      <c r="F61" s="129"/>
      <c r="G61" s="129"/>
      <c r="H61" s="62">
        <f>TRUNC(IF(('Salários e Benefícios'!L4*2*22)-(H28*0.06)&lt;0,0,('Salários e Benefícios'!L4*2*22)-(H28*0.06)),2)</f>
        <v>0</v>
      </c>
      <c r="I61" s="83"/>
      <c r="K61" s="83"/>
      <c r="L61" s="83"/>
    </row>
    <row r="62" spans="2:12" ht="17.25" customHeight="1" x14ac:dyDescent="0.2">
      <c r="B62" s="21" t="s">
        <v>15</v>
      </c>
      <c r="C62" s="130" t="s">
        <v>107</v>
      </c>
      <c r="D62" s="130"/>
      <c r="E62" s="130"/>
      <c r="F62" s="130"/>
      <c r="G62" s="130"/>
      <c r="H62" s="63">
        <f>TRUNC('Salários e Benefícios'!K4*22*0.8,2)</f>
        <v>0</v>
      </c>
      <c r="J62" s="83"/>
    </row>
    <row r="63" spans="2:12" ht="17.25" customHeight="1" x14ac:dyDescent="0.2">
      <c r="B63" s="21" t="s">
        <v>52</v>
      </c>
      <c r="C63" s="130" t="s">
        <v>108</v>
      </c>
      <c r="D63" s="130"/>
      <c r="E63" s="130"/>
      <c r="F63" s="130"/>
      <c r="G63" s="130"/>
      <c r="H63" s="63">
        <v>0</v>
      </c>
      <c r="J63" s="83"/>
    </row>
    <row r="64" spans="2:12" ht="17.25" customHeight="1" x14ac:dyDescent="0.2">
      <c r="B64" s="17" t="s">
        <v>54</v>
      </c>
      <c r="C64" s="125" t="s">
        <v>109</v>
      </c>
      <c r="D64" s="125"/>
      <c r="E64" s="125"/>
      <c r="F64" s="125"/>
      <c r="G64" s="125"/>
      <c r="H64" s="74">
        <f>TRUNC('Salários e Benefícios'!M4,2)</f>
        <v>0</v>
      </c>
    </row>
    <row r="65" spans="2:11" ht="18" customHeight="1" x14ac:dyDescent="0.2">
      <c r="B65" s="118" t="s">
        <v>81</v>
      </c>
      <c r="C65" s="118"/>
      <c r="D65" s="118"/>
      <c r="E65" s="118"/>
      <c r="F65" s="118"/>
      <c r="G65" s="118"/>
      <c r="H65" s="65">
        <f>TRUNC(SUM(H61:H64),2)</f>
        <v>0</v>
      </c>
    </row>
    <row r="66" spans="2:11" x14ac:dyDescent="0.2">
      <c r="B66" s="12"/>
      <c r="C66" s="12"/>
      <c r="D66" s="12"/>
      <c r="E66" s="12"/>
      <c r="F66" s="12"/>
      <c r="G66" s="12"/>
      <c r="H66" s="12"/>
    </row>
    <row r="67" spans="2:11" ht="12.75" customHeight="1" x14ac:dyDescent="0.2">
      <c r="B67" s="126" t="s">
        <v>110</v>
      </c>
      <c r="C67" s="126"/>
      <c r="D67" s="126"/>
      <c r="E67" s="126"/>
      <c r="F67" s="126"/>
      <c r="G67" s="126"/>
      <c r="H67" s="126"/>
    </row>
    <row r="68" spans="2:11" ht="18" customHeight="1" x14ac:dyDescent="0.2">
      <c r="B68" s="61">
        <v>2</v>
      </c>
      <c r="C68" s="132" t="s">
        <v>111</v>
      </c>
      <c r="D68" s="132"/>
      <c r="E68" s="132"/>
      <c r="F68" s="132"/>
      <c r="G68" s="132"/>
      <c r="H68" s="66" t="s">
        <v>70</v>
      </c>
    </row>
    <row r="69" spans="2:11" ht="17.25" customHeight="1" x14ac:dyDescent="0.2">
      <c r="B69" s="14" t="s">
        <v>85</v>
      </c>
      <c r="C69" s="133" t="s">
        <v>86</v>
      </c>
      <c r="D69" s="134"/>
      <c r="E69" s="134"/>
      <c r="F69" s="134"/>
      <c r="G69" s="135"/>
      <c r="H69" s="62">
        <f>H45</f>
        <v>0</v>
      </c>
    </row>
    <row r="70" spans="2:11" ht="17.25" customHeight="1" x14ac:dyDescent="0.2">
      <c r="B70" s="21" t="s">
        <v>93</v>
      </c>
      <c r="C70" s="144" t="s">
        <v>94</v>
      </c>
      <c r="D70" s="145"/>
      <c r="E70" s="145"/>
      <c r="F70" s="145"/>
      <c r="G70" s="146"/>
      <c r="H70" s="63">
        <f>H57</f>
        <v>0</v>
      </c>
    </row>
    <row r="71" spans="2:11" ht="17.25" customHeight="1" x14ac:dyDescent="0.2">
      <c r="B71" s="17" t="s">
        <v>105</v>
      </c>
      <c r="C71" s="136" t="s">
        <v>106</v>
      </c>
      <c r="D71" s="137"/>
      <c r="E71" s="137"/>
      <c r="F71" s="137"/>
      <c r="G71" s="138"/>
      <c r="H71" s="74">
        <f>H65</f>
        <v>0</v>
      </c>
    </row>
    <row r="72" spans="2:11" ht="18" customHeight="1" x14ac:dyDescent="0.2">
      <c r="B72" s="118" t="s">
        <v>81</v>
      </c>
      <c r="C72" s="118"/>
      <c r="D72" s="118"/>
      <c r="E72" s="118"/>
      <c r="F72" s="118"/>
      <c r="G72" s="118"/>
      <c r="H72" s="73">
        <f>TRUNC(SUM(H69:H71),2)</f>
        <v>0</v>
      </c>
    </row>
    <row r="73" spans="2:11" x14ac:dyDescent="0.2">
      <c r="H73" s="49"/>
      <c r="J73" s="83"/>
      <c r="K73" s="83"/>
    </row>
    <row r="74" spans="2:11" x14ac:dyDescent="0.2">
      <c r="B74" s="126" t="s">
        <v>112</v>
      </c>
      <c r="C74" s="126"/>
      <c r="D74" s="126"/>
      <c r="E74" s="126"/>
      <c r="F74" s="126"/>
      <c r="G74" s="126"/>
      <c r="H74" s="126"/>
      <c r="I74" s="83"/>
    </row>
    <row r="75" spans="2:11" ht="18" customHeight="1" x14ac:dyDescent="0.2">
      <c r="B75" s="61">
        <v>3</v>
      </c>
      <c r="C75" s="132" t="s">
        <v>113</v>
      </c>
      <c r="D75" s="132"/>
      <c r="E75" s="132"/>
      <c r="F75" s="132"/>
      <c r="G75" s="66" t="s">
        <v>87</v>
      </c>
      <c r="H75" s="66" t="s">
        <v>70</v>
      </c>
      <c r="I75" s="83"/>
    </row>
    <row r="76" spans="2:11" ht="18.75" customHeight="1" x14ac:dyDescent="0.2">
      <c r="B76" s="14" t="s">
        <v>14</v>
      </c>
      <c r="C76" s="129" t="s">
        <v>114</v>
      </c>
      <c r="D76" s="129"/>
      <c r="E76" s="129"/>
      <c r="F76" s="129"/>
      <c r="G76" s="67">
        <f>'Memória de Cálculo - Encargos'!G27</f>
        <v>4.1666666666666666E-3</v>
      </c>
      <c r="H76" s="62">
        <f t="shared" ref="H76:H81" si="1">TRUNC($H$36*G76,2)</f>
        <v>0</v>
      </c>
      <c r="I76" s="83"/>
    </row>
    <row r="77" spans="2:11" ht="18.75" customHeight="1" x14ac:dyDescent="0.2">
      <c r="B77" s="21" t="s">
        <v>15</v>
      </c>
      <c r="C77" s="130" t="s">
        <v>115</v>
      </c>
      <c r="D77" s="130"/>
      <c r="E77" s="130"/>
      <c r="F77" s="130"/>
      <c r="G77" s="68">
        <f>'Memória de Cálculo - Encargos'!G28</f>
        <v>3.3333333333333332E-4</v>
      </c>
      <c r="H77" s="62">
        <f t="shared" si="1"/>
        <v>0</v>
      </c>
      <c r="I77" s="83"/>
    </row>
    <row r="78" spans="2:11" ht="18.75" customHeight="1" x14ac:dyDescent="0.2">
      <c r="B78" s="21" t="s">
        <v>52</v>
      </c>
      <c r="C78" s="130" t="s">
        <v>116</v>
      </c>
      <c r="D78" s="130"/>
      <c r="E78" s="130"/>
      <c r="F78" s="130"/>
      <c r="G78" s="68">
        <f>'Memória de Cálculo - Encargos'!G29</f>
        <v>1.6000000000000001E-3</v>
      </c>
      <c r="H78" s="62">
        <f t="shared" si="1"/>
        <v>0</v>
      </c>
      <c r="I78" s="83"/>
    </row>
    <row r="79" spans="2:11" ht="18.75" customHeight="1" x14ac:dyDescent="0.2">
      <c r="B79" s="21" t="s">
        <v>54</v>
      </c>
      <c r="C79" s="130" t="s">
        <v>117</v>
      </c>
      <c r="D79" s="130"/>
      <c r="E79" s="130"/>
      <c r="F79" s="130"/>
      <c r="G79" s="68">
        <f>'Memória de Cálculo - Encargos'!G30</f>
        <v>1.9444444444444445E-2</v>
      </c>
      <c r="H79" s="62">
        <f t="shared" si="1"/>
        <v>0</v>
      </c>
      <c r="I79" s="83"/>
    </row>
    <row r="80" spans="2:11" ht="18.75" customHeight="1" x14ac:dyDescent="0.2">
      <c r="B80" s="21" t="s">
        <v>75</v>
      </c>
      <c r="C80" s="130" t="s">
        <v>118</v>
      </c>
      <c r="D80" s="130"/>
      <c r="E80" s="130"/>
      <c r="F80" s="130"/>
      <c r="G80" s="68">
        <f>'Memória de Cálculo - Encargos'!G31</f>
        <v>7.7388888888888906E-3</v>
      </c>
      <c r="H80" s="62">
        <f t="shared" si="1"/>
        <v>0</v>
      </c>
      <c r="I80" s="83"/>
    </row>
    <row r="81" spans="2:9" ht="18.75" customHeight="1" x14ac:dyDescent="0.2">
      <c r="B81" s="17" t="s">
        <v>77</v>
      </c>
      <c r="C81" s="125" t="s">
        <v>119</v>
      </c>
      <c r="D81" s="125"/>
      <c r="E81" s="125"/>
      <c r="F81" s="125"/>
      <c r="G81" s="71">
        <f>'Memória de Cálculo - Encargos'!G32</f>
        <v>3.2000000000000001E-2</v>
      </c>
      <c r="H81" s="62">
        <f t="shared" si="1"/>
        <v>0</v>
      </c>
      <c r="I81" s="83"/>
    </row>
    <row r="82" spans="2:9" ht="18" customHeight="1" x14ac:dyDescent="0.2">
      <c r="B82" s="118" t="s">
        <v>81</v>
      </c>
      <c r="C82" s="118"/>
      <c r="D82" s="118"/>
      <c r="E82" s="118"/>
      <c r="F82" s="118"/>
      <c r="G82" s="72">
        <f>SUM(G76:G81)</f>
        <v>6.5283333333333332E-2</v>
      </c>
      <c r="H82" s="73">
        <f>TRUNC(SUM(H76:H81),2)</f>
        <v>0</v>
      </c>
    </row>
    <row r="83" spans="2:9" x14ac:dyDescent="0.2">
      <c r="H83" s="49"/>
    </row>
    <row r="84" spans="2:9" x14ac:dyDescent="0.2">
      <c r="B84" s="126" t="s">
        <v>120</v>
      </c>
      <c r="C84" s="126"/>
      <c r="D84" s="126"/>
      <c r="E84" s="126"/>
      <c r="F84" s="126"/>
      <c r="G84" s="126"/>
      <c r="H84" s="126"/>
    </row>
    <row r="85" spans="2:9" x14ac:dyDescent="0.2">
      <c r="B85" s="126" t="s">
        <v>121</v>
      </c>
      <c r="C85" s="126"/>
      <c r="D85" s="126"/>
      <c r="E85" s="126"/>
      <c r="F85" s="126"/>
      <c r="G85" s="126"/>
      <c r="H85" s="126"/>
    </row>
    <row r="86" spans="2:9" ht="18" customHeight="1" x14ac:dyDescent="0.2">
      <c r="B86" s="61" t="s">
        <v>122</v>
      </c>
      <c r="C86" s="132" t="s">
        <v>123</v>
      </c>
      <c r="D86" s="132"/>
      <c r="E86" s="132"/>
      <c r="F86" s="132"/>
      <c r="G86" s="66" t="s">
        <v>87</v>
      </c>
      <c r="H86" s="66" t="s">
        <v>70</v>
      </c>
    </row>
    <row r="87" spans="2:9" ht="21" customHeight="1" x14ac:dyDescent="0.2">
      <c r="B87" s="14" t="s">
        <v>14</v>
      </c>
      <c r="C87" s="129" t="s">
        <v>124</v>
      </c>
      <c r="D87" s="129"/>
      <c r="E87" s="129"/>
      <c r="F87" s="129"/>
      <c r="G87" s="67">
        <f>'Memória de Cálculo - Encargos'!G38</f>
        <v>8.3333333333333329E-2</v>
      </c>
      <c r="H87" s="62">
        <f>TRUNC($H$36*G87,2)</f>
        <v>0</v>
      </c>
    </row>
    <row r="88" spans="2:9" ht="21" customHeight="1" x14ac:dyDescent="0.2">
      <c r="B88" s="21" t="s">
        <v>15</v>
      </c>
      <c r="C88" s="144" t="s">
        <v>123</v>
      </c>
      <c r="D88" s="145"/>
      <c r="E88" s="145"/>
      <c r="F88" s="146"/>
      <c r="G88" s="68">
        <f>'Memória de Cálculo - Encargos'!G39</f>
        <v>2.7397260273972603E-3</v>
      </c>
      <c r="H88" s="62">
        <f t="shared" ref="H88:H95" si="2">TRUNC($H$36*G88,2)</f>
        <v>0</v>
      </c>
    </row>
    <row r="89" spans="2:9" ht="21" hidden="1" customHeight="1" x14ac:dyDescent="0.2">
      <c r="B89" s="119" t="s">
        <v>19</v>
      </c>
      <c r="C89" s="120"/>
      <c r="D89" s="120"/>
      <c r="E89" s="120"/>
      <c r="F89" s="120"/>
      <c r="G89" s="120"/>
      <c r="H89" s="121"/>
    </row>
    <row r="90" spans="2:9" ht="21" customHeight="1" x14ac:dyDescent="0.2">
      <c r="B90" s="21" t="s">
        <v>52</v>
      </c>
      <c r="C90" s="130" t="s">
        <v>125</v>
      </c>
      <c r="D90" s="130"/>
      <c r="E90" s="130"/>
      <c r="F90" s="130"/>
      <c r="G90" s="68">
        <f>'Memória de Cálculo - Encargos'!G40</f>
        <v>6.9444444444444441E-3</v>
      </c>
      <c r="H90" s="62">
        <f t="shared" si="2"/>
        <v>0</v>
      </c>
    </row>
    <row r="91" spans="2:9" ht="21" customHeight="1" x14ac:dyDescent="0.2">
      <c r="B91" s="21" t="s">
        <v>54</v>
      </c>
      <c r="C91" s="130" t="s">
        <v>126</v>
      </c>
      <c r="D91" s="130"/>
      <c r="E91" s="130"/>
      <c r="F91" s="130"/>
      <c r="G91" s="68">
        <f>'Memória de Cálculo - Encargos'!G41</f>
        <v>4.1666666666666664E-2</v>
      </c>
      <c r="H91" s="62">
        <f t="shared" si="2"/>
        <v>0</v>
      </c>
    </row>
    <row r="92" spans="2:9" ht="21" customHeight="1" x14ac:dyDescent="0.2">
      <c r="B92" s="21" t="s">
        <v>75</v>
      </c>
      <c r="C92" s="130" t="s">
        <v>127</v>
      </c>
      <c r="D92" s="130"/>
      <c r="E92" s="130"/>
      <c r="F92" s="130"/>
      <c r="G92" s="68">
        <f>'Memória de Cálculo - Encargos'!G42</f>
        <v>2.7397260273972601E-2</v>
      </c>
      <c r="H92" s="62">
        <f t="shared" si="2"/>
        <v>0</v>
      </c>
    </row>
    <row r="93" spans="2:9" ht="21" customHeight="1" x14ac:dyDescent="0.2">
      <c r="B93" s="21" t="s">
        <v>77</v>
      </c>
      <c r="C93" s="130" t="s">
        <v>128</v>
      </c>
      <c r="D93" s="130"/>
      <c r="E93" s="130"/>
      <c r="F93" s="130"/>
      <c r="G93" s="68">
        <f>'Memória de Cálculo - Encargos'!G43</f>
        <v>1.3888888888888888E-2</v>
      </c>
      <c r="H93" s="62">
        <f t="shared" si="2"/>
        <v>0</v>
      </c>
    </row>
    <row r="94" spans="2:9" ht="21" customHeight="1" x14ac:dyDescent="0.2">
      <c r="B94" s="141" t="s">
        <v>90</v>
      </c>
      <c r="C94" s="142"/>
      <c r="D94" s="142"/>
      <c r="E94" s="142"/>
      <c r="F94" s="143"/>
      <c r="G94" s="75">
        <f>SUM(G87:G93)</f>
        <v>0.17597031963470319</v>
      </c>
      <c r="H94" s="62">
        <f t="shared" si="2"/>
        <v>0</v>
      </c>
    </row>
    <row r="95" spans="2:9" ht="21" customHeight="1" x14ac:dyDescent="0.2">
      <c r="B95" s="17" t="s">
        <v>79</v>
      </c>
      <c r="C95" s="125" t="s">
        <v>129</v>
      </c>
      <c r="D95" s="125"/>
      <c r="E95" s="125"/>
      <c r="F95" s="125"/>
      <c r="G95" s="71">
        <f>'Memória de Cálculo - Encargos'!G45</f>
        <v>7.0036187214611884E-2</v>
      </c>
      <c r="H95" s="62">
        <f t="shared" si="2"/>
        <v>0</v>
      </c>
    </row>
    <row r="96" spans="2:9" ht="18" customHeight="1" x14ac:dyDescent="0.2">
      <c r="B96" s="118" t="s">
        <v>81</v>
      </c>
      <c r="C96" s="118"/>
      <c r="D96" s="118"/>
      <c r="E96" s="118"/>
      <c r="F96" s="118"/>
      <c r="G96" s="72">
        <f>SUM(G94:G95)</f>
        <v>0.24600650684931508</v>
      </c>
      <c r="H96" s="73">
        <f>TRUNC(SUM(H94:H95),2)</f>
        <v>0</v>
      </c>
    </row>
    <row r="97" spans="2:8" x14ac:dyDescent="0.2">
      <c r="H97" s="49"/>
    </row>
    <row r="98" spans="2:8" x14ac:dyDescent="0.2">
      <c r="B98" s="126" t="s">
        <v>130</v>
      </c>
      <c r="C98" s="126"/>
      <c r="D98" s="126"/>
      <c r="E98" s="126"/>
      <c r="F98" s="126"/>
      <c r="G98" s="126"/>
      <c r="H98" s="126"/>
    </row>
    <row r="99" spans="2:8" ht="18" customHeight="1" x14ac:dyDescent="0.2">
      <c r="B99" s="61" t="s">
        <v>131</v>
      </c>
      <c r="C99" s="118" t="s">
        <v>132</v>
      </c>
      <c r="D99" s="118"/>
      <c r="E99" s="118"/>
      <c r="F99" s="118"/>
      <c r="G99" s="118"/>
      <c r="H99" s="61" t="s">
        <v>70</v>
      </c>
    </row>
    <row r="100" spans="2:8" ht="21" customHeight="1" x14ac:dyDescent="0.2">
      <c r="B100" s="76" t="s">
        <v>14</v>
      </c>
      <c r="C100" s="140" t="s">
        <v>133</v>
      </c>
      <c r="D100" s="140"/>
      <c r="E100" s="140"/>
      <c r="F100" s="140"/>
      <c r="G100" s="140"/>
      <c r="H100" s="77">
        <v>0</v>
      </c>
    </row>
    <row r="101" spans="2:8" ht="18" customHeight="1" x14ac:dyDescent="0.2">
      <c r="B101" s="64"/>
      <c r="C101" s="118" t="s">
        <v>81</v>
      </c>
      <c r="D101" s="118"/>
      <c r="E101" s="118"/>
      <c r="F101" s="118"/>
      <c r="G101" s="118"/>
      <c r="H101" s="65">
        <f>SUM(H100:H100)</f>
        <v>0</v>
      </c>
    </row>
    <row r="102" spans="2:8" x14ac:dyDescent="0.2">
      <c r="H102" s="49"/>
    </row>
    <row r="103" spans="2:8" x14ac:dyDescent="0.2">
      <c r="B103" s="126" t="s">
        <v>134</v>
      </c>
      <c r="C103" s="126"/>
      <c r="D103" s="126"/>
      <c r="E103" s="126"/>
      <c r="F103" s="126"/>
      <c r="G103" s="126"/>
      <c r="H103" s="126"/>
    </row>
    <row r="104" spans="2:8" ht="18" customHeight="1" x14ac:dyDescent="0.2">
      <c r="B104" s="61">
        <v>4</v>
      </c>
      <c r="C104" s="132" t="s">
        <v>135</v>
      </c>
      <c r="D104" s="132"/>
      <c r="E104" s="132"/>
      <c r="F104" s="132"/>
      <c r="G104" s="132"/>
      <c r="H104" s="66" t="s">
        <v>70</v>
      </c>
    </row>
    <row r="105" spans="2:8" ht="21" customHeight="1" x14ac:dyDescent="0.2">
      <c r="B105" s="14" t="s">
        <v>122</v>
      </c>
      <c r="C105" s="133" t="s">
        <v>123</v>
      </c>
      <c r="D105" s="134"/>
      <c r="E105" s="134"/>
      <c r="F105" s="134"/>
      <c r="G105" s="135"/>
      <c r="H105" s="62">
        <f>H96</f>
        <v>0</v>
      </c>
    </row>
    <row r="106" spans="2:8" ht="21" customHeight="1" x14ac:dyDescent="0.2">
      <c r="B106" s="17" t="s">
        <v>131</v>
      </c>
      <c r="C106" s="136" t="s">
        <v>132</v>
      </c>
      <c r="D106" s="137"/>
      <c r="E106" s="137"/>
      <c r="F106" s="137"/>
      <c r="G106" s="138"/>
      <c r="H106" s="74">
        <f>H101</f>
        <v>0</v>
      </c>
    </row>
    <row r="107" spans="2:8" ht="18" customHeight="1" x14ac:dyDescent="0.2">
      <c r="B107" s="118" t="s">
        <v>81</v>
      </c>
      <c r="C107" s="118"/>
      <c r="D107" s="118"/>
      <c r="E107" s="118"/>
      <c r="F107" s="118"/>
      <c r="G107" s="118"/>
      <c r="H107" s="73">
        <f>TRUNC(SUM(H105:H106),3)</f>
        <v>0</v>
      </c>
    </row>
    <row r="108" spans="2:8" x14ac:dyDescent="0.2">
      <c r="H108" s="49"/>
    </row>
    <row r="109" spans="2:8" x14ac:dyDescent="0.2">
      <c r="B109" s="126" t="s">
        <v>136</v>
      </c>
      <c r="C109" s="126"/>
      <c r="D109" s="126"/>
      <c r="E109" s="126"/>
      <c r="F109" s="126"/>
      <c r="G109" s="126"/>
      <c r="H109" s="126"/>
    </row>
    <row r="110" spans="2:8" ht="18" customHeight="1" x14ac:dyDescent="0.2">
      <c r="B110" s="61">
        <v>5</v>
      </c>
      <c r="C110" s="139" t="s">
        <v>137</v>
      </c>
      <c r="D110" s="139"/>
      <c r="E110" s="139"/>
      <c r="F110" s="139"/>
      <c r="G110" s="139"/>
      <c r="H110" s="61" t="s">
        <v>70</v>
      </c>
    </row>
    <row r="111" spans="2:8" ht="21" customHeight="1" x14ac:dyDescent="0.2">
      <c r="B111" s="14" t="s">
        <v>14</v>
      </c>
      <c r="C111" s="129" t="s">
        <v>258</v>
      </c>
      <c r="D111" s="129"/>
      <c r="E111" s="129"/>
      <c r="F111" s="129"/>
      <c r="G111" s="129"/>
      <c r="H111" s="62">
        <f>TRUNC(('Memória de Cálculo - Unif e EPI'!F11+'Memória de Cálculo - Unif e EPI'!F24),2)</f>
        <v>0</v>
      </c>
    </row>
    <row r="112" spans="2:8" ht="21" customHeight="1" x14ac:dyDescent="0.2">
      <c r="B112" s="21" t="s">
        <v>15</v>
      </c>
      <c r="C112" s="130" t="s">
        <v>139</v>
      </c>
      <c r="D112" s="130"/>
      <c r="E112" s="130"/>
      <c r="F112" s="130"/>
      <c r="G112" s="130"/>
      <c r="H112" s="63">
        <v>0</v>
      </c>
    </row>
    <row r="113" spans="2:8" ht="21" customHeight="1" x14ac:dyDescent="0.2">
      <c r="B113" s="21" t="s">
        <v>52</v>
      </c>
      <c r="C113" s="131" t="s">
        <v>249</v>
      </c>
      <c r="D113" s="131"/>
      <c r="E113" s="131"/>
      <c r="F113" s="131"/>
      <c r="G113" s="131"/>
      <c r="H113" s="63">
        <f>'Memória de Cálculo - Equipament'!L5</f>
        <v>0</v>
      </c>
    </row>
    <row r="114" spans="2:8" ht="21.75" customHeight="1" x14ac:dyDescent="0.2">
      <c r="B114" s="17" t="s">
        <v>54</v>
      </c>
      <c r="C114" s="125" t="s">
        <v>80</v>
      </c>
      <c r="D114" s="125"/>
      <c r="E114" s="125"/>
      <c r="F114" s="125"/>
      <c r="G114" s="125"/>
      <c r="H114" s="74">
        <v>0</v>
      </c>
    </row>
    <row r="115" spans="2:8" ht="18" customHeight="1" x14ac:dyDescent="0.2">
      <c r="B115" s="118" t="s">
        <v>81</v>
      </c>
      <c r="C115" s="118"/>
      <c r="D115" s="118"/>
      <c r="E115" s="118"/>
      <c r="F115" s="118"/>
      <c r="G115" s="118"/>
      <c r="H115" s="65">
        <f>TRUNC(SUM(H111:H114),3)</f>
        <v>0</v>
      </c>
    </row>
    <row r="116" spans="2:8" x14ac:dyDescent="0.2">
      <c r="H116" s="49"/>
    </row>
    <row r="117" spans="2:8" x14ac:dyDescent="0.2">
      <c r="B117" s="126" t="s">
        <v>141</v>
      </c>
      <c r="C117" s="126"/>
      <c r="D117" s="126"/>
      <c r="E117" s="126"/>
      <c r="F117" s="126"/>
      <c r="G117" s="126"/>
      <c r="H117" s="126"/>
    </row>
    <row r="118" spans="2:8" ht="18" customHeight="1" x14ac:dyDescent="0.2">
      <c r="B118" s="61">
        <v>6</v>
      </c>
      <c r="C118" s="127" t="s">
        <v>142</v>
      </c>
      <c r="D118" s="127"/>
      <c r="E118" s="127"/>
      <c r="F118" s="127"/>
      <c r="G118" s="127"/>
      <c r="H118" s="66" t="s">
        <v>70</v>
      </c>
    </row>
    <row r="119" spans="2:8" ht="18" customHeight="1" x14ac:dyDescent="0.2">
      <c r="B119" s="14" t="s">
        <v>14</v>
      </c>
      <c r="C119" s="129" t="s">
        <v>143</v>
      </c>
      <c r="D119" s="129"/>
      <c r="E119" s="129"/>
      <c r="F119" s="129"/>
      <c r="G119" s="67">
        <f>'Memória de Cálculo - Encargos'!E55</f>
        <v>2.5499999999999998E-2</v>
      </c>
      <c r="H119" s="62">
        <f>TRUNC(($H$36+$H$72+$H$82+$H$107+$H$115)*G119,2)</f>
        <v>0</v>
      </c>
    </row>
    <row r="120" spans="2:8" ht="18" customHeight="1" x14ac:dyDescent="0.2">
      <c r="B120" s="21" t="s">
        <v>15</v>
      </c>
      <c r="C120" s="130" t="s">
        <v>144</v>
      </c>
      <c r="D120" s="130"/>
      <c r="E120" s="130"/>
      <c r="F120" s="130"/>
      <c r="G120" s="68">
        <f>'Memória de Cálculo - Encargos'!E56</f>
        <v>3.9E-2</v>
      </c>
      <c r="H120" s="62">
        <f>TRUNC(($H$36+$H$72+$H$82+$H$107+$H$115)*G120,2)</f>
        <v>0</v>
      </c>
    </row>
    <row r="121" spans="2:8" ht="18" customHeight="1" x14ac:dyDescent="0.2">
      <c r="B121" s="21" t="s">
        <v>52</v>
      </c>
      <c r="C121" s="130" t="s">
        <v>145</v>
      </c>
      <c r="D121" s="130"/>
      <c r="E121" s="130"/>
      <c r="F121" s="130"/>
      <c r="G121" s="68">
        <f>SUM(G122:G124)</f>
        <v>9.5725000000000005E-2</v>
      </c>
      <c r="H121" s="63">
        <f>TRUNC(($H$36+$H$72+$H$82+$H$107+$H$115+$H$119+$H$120)/(1-G121)*G121,2)</f>
        <v>0</v>
      </c>
    </row>
    <row r="122" spans="2:8" ht="17.25" customHeight="1" x14ac:dyDescent="0.2">
      <c r="B122" s="21"/>
      <c r="C122" s="130" t="s">
        <v>146</v>
      </c>
      <c r="D122" s="130"/>
      <c r="E122" s="130"/>
      <c r="F122" s="130"/>
      <c r="G122" s="68">
        <f>'Memória de Cálculo - Encargos'!E49</f>
        <v>1.6500000000000001E-2</v>
      </c>
      <c r="H122" s="63">
        <f>TRUNC($H$137*G122,2)</f>
        <v>0</v>
      </c>
    </row>
    <row r="123" spans="2:8" ht="17.25" customHeight="1" x14ac:dyDescent="0.2">
      <c r="B123" s="21"/>
      <c r="C123" s="130" t="s">
        <v>147</v>
      </c>
      <c r="D123" s="130"/>
      <c r="E123" s="130"/>
      <c r="F123" s="130"/>
      <c r="G123" s="68">
        <f>'Memória de Cálculo - Encargos'!E50</f>
        <v>7.5999999999999998E-2</v>
      </c>
      <c r="H123" s="63">
        <f>TRUNC($H$137*G123,2)</f>
        <v>0</v>
      </c>
    </row>
    <row r="124" spans="2:8" ht="28.5" customHeight="1" x14ac:dyDescent="0.2">
      <c r="B124" s="17"/>
      <c r="C124" s="125" t="s">
        <v>148</v>
      </c>
      <c r="D124" s="125"/>
      <c r="E124" s="125"/>
      <c r="F124" s="125"/>
      <c r="G124" s="71">
        <f>5%*SUM(G119:G120)</f>
        <v>3.2250000000000004E-3</v>
      </c>
      <c r="H124" s="63">
        <f>TRUNC($H$137*G124,2)</f>
        <v>0</v>
      </c>
    </row>
    <row r="125" spans="2:8" ht="18" customHeight="1" x14ac:dyDescent="0.2">
      <c r="B125" s="118" t="s">
        <v>81</v>
      </c>
      <c r="C125" s="118"/>
      <c r="D125" s="118"/>
      <c r="E125" s="118"/>
      <c r="F125" s="118"/>
      <c r="G125" s="118"/>
      <c r="H125" s="78">
        <f>TRUNC(SUM(H119:H121),3)</f>
        <v>0</v>
      </c>
    </row>
    <row r="126" spans="2:8" x14ac:dyDescent="0.2">
      <c r="B126" s="96" t="s">
        <v>149</v>
      </c>
      <c r="C126" s="96"/>
      <c r="D126" s="96"/>
      <c r="E126" s="96"/>
      <c r="F126" s="96"/>
      <c r="G126" s="96"/>
      <c r="H126" s="96"/>
    </row>
    <row r="127" spans="2:8" x14ac:dyDescent="0.2">
      <c r="B127" s="126" t="s">
        <v>150</v>
      </c>
      <c r="C127" s="126"/>
      <c r="D127" s="126"/>
      <c r="E127" s="126"/>
      <c r="F127" s="126"/>
      <c r="G127" s="126"/>
      <c r="H127" s="126"/>
    </row>
    <row r="128" spans="2:8" ht="18" customHeight="1" x14ac:dyDescent="0.2">
      <c r="B128" s="61"/>
      <c r="C128" s="127" t="s">
        <v>62</v>
      </c>
      <c r="D128" s="127"/>
      <c r="E128" s="127"/>
      <c r="F128" s="127"/>
      <c r="G128" s="127"/>
      <c r="H128" s="66" t="s">
        <v>70</v>
      </c>
    </row>
    <row r="129" spans="2:8" ht="20.25" customHeight="1" x14ac:dyDescent="0.2">
      <c r="B129" s="14" t="s">
        <v>14</v>
      </c>
      <c r="C129" s="128" t="s">
        <v>68</v>
      </c>
      <c r="D129" s="128"/>
      <c r="E129" s="128"/>
      <c r="F129" s="128"/>
      <c r="G129" s="128"/>
      <c r="H129" s="79">
        <f>H36</f>
        <v>0</v>
      </c>
    </row>
    <row r="130" spans="2:8" ht="20.25" hidden="1" customHeight="1" x14ac:dyDescent="0.2">
      <c r="B130" s="119" t="s">
        <v>19</v>
      </c>
      <c r="C130" s="120"/>
      <c r="D130" s="120"/>
      <c r="E130" s="120"/>
      <c r="F130" s="120"/>
      <c r="G130" s="120"/>
      <c r="H130" s="121"/>
    </row>
    <row r="131" spans="2:8" ht="20.25" customHeight="1" x14ac:dyDescent="0.2">
      <c r="B131" s="21" t="s">
        <v>15</v>
      </c>
      <c r="C131" s="122" t="s">
        <v>83</v>
      </c>
      <c r="D131" s="122"/>
      <c r="E131" s="122"/>
      <c r="F131" s="122"/>
      <c r="G131" s="122"/>
      <c r="H131" s="80">
        <f>H72</f>
        <v>0</v>
      </c>
    </row>
    <row r="132" spans="2:8" ht="20.25" customHeight="1" x14ac:dyDescent="0.2">
      <c r="B132" s="21" t="s">
        <v>52</v>
      </c>
      <c r="C132" s="123" t="s">
        <v>112</v>
      </c>
      <c r="D132" s="122"/>
      <c r="E132" s="122"/>
      <c r="F132" s="122"/>
      <c r="G132" s="122"/>
      <c r="H132" s="80">
        <f>H82</f>
        <v>0</v>
      </c>
    </row>
    <row r="133" spans="2:8" ht="20.25" customHeight="1" x14ac:dyDescent="0.2">
      <c r="B133" s="21" t="s">
        <v>54</v>
      </c>
      <c r="C133" s="122" t="s">
        <v>120</v>
      </c>
      <c r="D133" s="122"/>
      <c r="E133" s="122"/>
      <c r="F133" s="122"/>
      <c r="G133" s="122"/>
      <c r="H133" s="80">
        <f>H107</f>
        <v>0</v>
      </c>
    </row>
    <row r="134" spans="2:8" ht="20.25" customHeight="1" x14ac:dyDescent="0.2">
      <c r="B134" s="21" t="s">
        <v>75</v>
      </c>
      <c r="C134" s="122" t="s">
        <v>136</v>
      </c>
      <c r="D134" s="122"/>
      <c r="E134" s="122"/>
      <c r="F134" s="122"/>
      <c r="G134" s="122"/>
      <c r="H134" s="80">
        <f>H115</f>
        <v>0</v>
      </c>
    </row>
    <row r="135" spans="2:8" ht="20.25" customHeight="1" x14ac:dyDescent="0.2">
      <c r="B135" s="124" t="s">
        <v>151</v>
      </c>
      <c r="C135" s="124"/>
      <c r="D135" s="124"/>
      <c r="E135" s="124"/>
      <c r="F135" s="124"/>
      <c r="G135" s="124"/>
      <c r="H135" s="80">
        <f>TRUNC(SUM(H129:H134),2)</f>
        <v>0</v>
      </c>
    </row>
    <row r="136" spans="2:8" ht="20.25" customHeight="1" x14ac:dyDescent="0.2">
      <c r="B136" s="17" t="s">
        <v>75</v>
      </c>
      <c r="C136" s="117" t="s">
        <v>152</v>
      </c>
      <c r="D136" s="117"/>
      <c r="E136" s="117"/>
      <c r="F136" s="117"/>
      <c r="G136" s="117"/>
      <c r="H136" s="81">
        <f>H125</f>
        <v>0</v>
      </c>
    </row>
    <row r="137" spans="2:8" ht="18" customHeight="1" x14ac:dyDescent="0.2">
      <c r="B137" s="118" t="s">
        <v>153</v>
      </c>
      <c r="C137" s="118"/>
      <c r="D137" s="118"/>
      <c r="E137" s="118"/>
      <c r="F137" s="118"/>
      <c r="G137" s="118"/>
      <c r="H137" s="78">
        <f>TRUNC(SUM(H135:H136),2)</f>
        <v>0</v>
      </c>
    </row>
    <row r="138" spans="2:8" x14ac:dyDescent="0.2">
      <c r="B138" s="96"/>
      <c r="C138" s="96"/>
      <c r="D138" s="96"/>
      <c r="E138" s="96"/>
      <c r="F138" s="96"/>
      <c r="G138" s="96"/>
      <c r="H138" s="82"/>
    </row>
    <row r="139" spans="2:8" x14ac:dyDescent="0.2">
      <c r="B139" s="59"/>
      <c r="C139" s="59"/>
      <c r="D139" s="59"/>
      <c r="E139" s="59"/>
      <c r="F139" s="59"/>
      <c r="G139" s="59"/>
      <c r="H139" s="59"/>
    </row>
    <row r="140" spans="2:8" x14ac:dyDescent="0.2">
      <c r="B140" s="59"/>
      <c r="C140" s="59"/>
      <c r="D140" s="59"/>
      <c r="E140" s="59"/>
      <c r="F140" s="59"/>
      <c r="G140" s="59"/>
      <c r="H140" s="59"/>
    </row>
  </sheetData>
  <sheetProtection selectLockedCells="1" selectUnlockedCells="1"/>
  <mergeCells count="137">
    <mergeCell ref="B1:H1"/>
    <mergeCell ref="B2:H2"/>
    <mergeCell ref="B3:H3"/>
    <mergeCell ref="B5:D5"/>
    <mergeCell ref="B6:D6"/>
    <mergeCell ref="B8:H8"/>
    <mergeCell ref="C12:F12"/>
    <mergeCell ref="G12:H12"/>
    <mergeCell ref="B13:H13"/>
    <mergeCell ref="B14:H14"/>
    <mergeCell ref="B15:C15"/>
    <mergeCell ref="D15:E15"/>
    <mergeCell ref="F15:H15"/>
    <mergeCell ref="C9:F9"/>
    <mergeCell ref="G9:H9"/>
    <mergeCell ref="C10:F10"/>
    <mergeCell ref="G10:H10"/>
    <mergeCell ref="C11:F11"/>
    <mergeCell ref="G11:H11"/>
    <mergeCell ref="C21:F21"/>
    <mergeCell ref="G21:H21"/>
    <mergeCell ref="C22:F22"/>
    <mergeCell ref="G22:H22"/>
    <mergeCell ref="C23:F23"/>
    <mergeCell ref="G23:H23"/>
    <mergeCell ref="B16:C16"/>
    <mergeCell ref="D16:E16"/>
    <mergeCell ref="F16:H16"/>
    <mergeCell ref="B18:H18"/>
    <mergeCell ref="B19:H19"/>
    <mergeCell ref="C20:F20"/>
    <mergeCell ref="G20:H20"/>
    <mergeCell ref="B30:H30"/>
    <mergeCell ref="C31:G31"/>
    <mergeCell ref="C32:G32"/>
    <mergeCell ref="C33:G33"/>
    <mergeCell ref="C34:G34"/>
    <mergeCell ref="C35:G35"/>
    <mergeCell ref="C24:F24"/>
    <mergeCell ref="G24:H24"/>
    <mergeCell ref="B26:H26"/>
    <mergeCell ref="C27:G27"/>
    <mergeCell ref="C28:G28"/>
    <mergeCell ref="C29:G29"/>
    <mergeCell ref="B43:F43"/>
    <mergeCell ref="C44:F44"/>
    <mergeCell ref="B45:F45"/>
    <mergeCell ref="B47:H47"/>
    <mergeCell ref="C48:F48"/>
    <mergeCell ref="C49:F49"/>
    <mergeCell ref="C36:G36"/>
    <mergeCell ref="B38:H38"/>
    <mergeCell ref="B39:H39"/>
    <mergeCell ref="C40:F40"/>
    <mergeCell ref="C41:F41"/>
    <mergeCell ref="C42:F42"/>
    <mergeCell ref="C56:F56"/>
    <mergeCell ref="B57:F57"/>
    <mergeCell ref="B59:H59"/>
    <mergeCell ref="C60:G60"/>
    <mergeCell ref="C61:G61"/>
    <mergeCell ref="C62:G62"/>
    <mergeCell ref="C50:F50"/>
    <mergeCell ref="C51:F51"/>
    <mergeCell ref="C52:F52"/>
    <mergeCell ref="C53:F53"/>
    <mergeCell ref="C54:F54"/>
    <mergeCell ref="C55:F55"/>
    <mergeCell ref="C70:G70"/>
    <mergeCell ref="C71:G71"/>
    <mergeCell ref="B72:G72"/>
    <mergeCell ref="B74:H74"/>
    <mergeCell ref="C75:F75"/>
    <mergeCell ref="C76:F76"/>
    <mergeCell ref="C63:G63"/>
    <mergeCell ref="C64:G64"/>
    <mergeCell ref="B65:G65"/>
    <mergeCell ref="B67:H67"/>
    <mergeCell ref="C68:G68"/>
    <mergeCell ref="C69:G69"/>
    <mergeCell ref="B84:H84"/>
    <mergeCell ref="B85:H85"/>
    <mergeCell ref="C86:F86"/>
    <mergeCell ref="C87:F87"/>
    <mergeCell ref="C88:F88"/>
    <mergeCell ref="B89:H89"/>
    <mergeCell ref="C77:F77"/>
    <mergeCell ref="C78:F78"/>
    <mergeCell ref="C79:F79"/>
    <mergeCell ref="C80:F80"/>
    <mergeCell ref="C81:F81"/>
    <mergeCell ref="B82:F82"/>
    <mergeCell ref="B96:F96"/>
    <mergeCell ref="B98:H98"/>
    <mergeCell ref="C99:G99"/>
    <mergeCell ref="C100:G100"/>
    <mergeCell ref="C101:G101"/>
    <mergeCell ref="B103:H103"/>
    <mergeCell ref="C90:F90"/>
    <mergeCell ref="C91:F91"/>
    <mergeCell ref="C92:F92"/>
    <mergeCell ref="C93:F93"/>
    <mergeCell ref="B94:F94"/>
    <mergeCell ref="C95:F95"/>
    <mergeCell ref="C111:G111"/>
    <mergeCell ref="C112:G112"/>
    <mergeCell ref="C113:G113"/>
    <mergeCell ref="C114:G114"/>
    <mergeCell ref="B115:G115"/>
    <mergeCell ref="B117:H117"/>
    <mergeCell ref="C104:G104"/>
    <mergeCell ref="C105:G105"/>
    <mergeCell ref="C106:G106"/>
    <mergeCell ref="B107:G107"/>
    <mergeCell ref="B109:H109"/>
    <mergeCell ref="C110:G110"/>
    <mergeCell ref="C124:F124"/>
    <mergeCell ref="B125:G125"/>
    <mergeCell ref="B126:H126"/>
    <mergeCell ref="B127:H127"/>
    <mergeCell ref="C128:G128"/>
    <mergeCell ref="C129:G129"/>
    <mergeCell ref="C118:G118"/>
    <mergeCell ref="C119:F119"/>
    <mergeCell ref="C120:F120"/>
    <mergeCell ref="C121:F121"/>
    <mergeCell ref="C122:F122"/>
    <mergeCell ref="C123:F123"/>
    <mergeCell ref="C136:G136"/>
    <mergeCell ref="B137:G137"/>
    <mergeCell ref="B138:G138"/>
    <mergeCell ref="B130:H130"/>
    <mergeCell ref="C131:G131"/>
    <mergeCell ref="C132:G132"/>
    <mergeCell ref="C133:G133"/>
    <mergeCell ref="C134:G134"/>
    <mergeCell ref="B135:G135"/>
  </mergeCells>
  <printOptions horizontalCentered="1"/>
  <pageMargins left="0.70866141732283472" right="0.70866141732283472" top="1.5748031496062993" bottom="1.1811023622047245" header="0.31496062992125984" footer="0.31496062992125984"/>
  <pageSetup paperSize="9" scale="74" fitToHeight="10" orientation="portrait" horizontalDpi="300" verticalDpi="300" r:id="rId1"/>
  <rowBreaks count="2" manualBreakCount="2">
    <brk id="57" min="1" max="7" man="1"/>
    <brk id="107" min="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B1:L140"/>
  <sheetViews>
    <sheetView showGridLines="0" topLeftCell="A4" workbookViewId="0">
      <selection activeCell="H111" sqref="H111"/>
    </sheetView>
  </sheetViews>
  <sheetFormatPr defaultRowHeight="12" x14ac:dyDescent="0.2"/>
  <cols>
    <col min="1" max="1" width="4" style="49" customWidth="1"/>
    <col min="2" max="2" width="8.140625" style="49" customWidth="1"/>
    <col min="3" max="5" width="16.5703125" style="49" customWidth="1"/>
    <col min="6" max="6" width="17.28515625" style="49" customWidth="1"/>
    <col min="7" max="7" width="19.140625" style="49" customWidth="1"/>
    <col min="8" max="8" width="19.140625" style="9" customWidth="1"/>
    <col min="9" max="16384" width="9.140625" style="49"/>
  </cols>
  <sheetData>
    <row r="1" spans="2:8" x14ac:dyDescent="0.2">
      <c r="B1" s="167"/>
      <c r="C1" s="167"/>
      <c r="D1" s="167"/>
      <c r="E1" s="167"/>
      <c r="F1" s="167"/>
      <c r="G1" s="167"/>
      <c r="H1" s="167"/>
    </row>
    <row r="2" spans="2:8" x14ac:dyDescent="0.2">
      <c r="B2" s="168" t="s">
        <v>44</v>
      </c>
      <c r="C2" s="168"/>
      <c r="D2" s="168"/>
      <c r="E2" s="168"/>
      <c r="F2" s="168"/>
      <c r="G2" s="168"/>
      <c r="H2" s="168"/>
    </row>
    <row r="3" spans="2:8" x14ac:dyDescent="0.2">
      <c r="B3" s="169" t="s">
        <v>45</v>
      </c>
      <c r="C3" s="169"/>
      <c r="D3" s="169"/>
      <c r="E3" s="169"/>
      <c r="F3" s="169"/>
      <c r="G3" s="169"/>
      <c r="H3" s="169"/>
    </row>
    <row r="4" spans="2:8" ht="15.75" customHeight="1" x14ac:dyDescent="0.2">
      <c r="B4" s="10"/>
      <c r="C4" s="10"/>
      <c r="D4" s="10"/>
      <c r="E4" s="10"/>
      <c r="F4" s="10"/>
      <c r="G4" s="10"/>
      <c r="H4" s="10"/>
    </row>
    <row r="5" spans="2:8" ht="18" customHeight="1" x14ac:dyDescent="0.2">
      <c r="B5" s="170" t="s">
        <v>46</v>
      </c>
      <c r="C5" s="171"/>
      <c r="D5" s="172"/>
      <c r="E5" s="10"/>
      <c r="F5" s="10"/>
      <c r="G5" s="10"/>
      <c r="H5" s="10"/>
    </row>
    <row r="6" spans="2:8" ht="18" customHeight="1" x14ac:dyDescent="0.2">
      <c r="B6" s="170" t="s">
        <v>47</v>
      </c>
      <c r="C6" s="171"/>
      <c r="D6" s="172"/>
      <c r="E6" s="10"/>
      <c r="F6" s="10"/>
      <c r="G6" s="10"/>
      <c r="H6" s="10"/>
    </row>
    <row r="7" spans="2:8" x14ac:dyDescent="0.2">
      <c r="B7" s="60"/>
      <c r="C7" s="60"/>
      <c r="D7" s="60"/>
      <c r="E7" s="10"/>
      <c r="F7" s="10"/>
      <c r="G7" s="10"/>
      <c r="H7" s="10"/>
    </row>
    <row r="8" spans="2:8" ht="18" customHeight="1" x14ac:dyDescent="0.2">
      <c r="B8" s="157" t="s">
        <v>48</v>
      </c>
      <c r="C8" s="158"/>
      <c r="D8" s="158"/>
      <c r="E8" s="158"/>
      <c r="F8" s="158"/>
      <c r="G8" s="158"/>
      <c r="H8" s="159"/>
    </row>
    <row r="9" spans="2:8" ht="18" customHeight="1" x14ac:dyDescent="0.2">
      <c r="B9" s="14" t="s">
        <v>14</v>
      </c>
      <c r="C9" s="164" t="s">
        <v>49</v>
      </c>
      <c r="D9" s="164"/>
      <c r="E9" s="164"/>
      <c r="F9" s="164"/>
      <c r="G9" s="165">
        <f ca="1">TODAY()</f>
        <v>45540</v>
      </c>
      <c r="H9" s="165"/>
    </row>
    <row r="10" spans="2:8" ht="18" customHeight="1" x14ac:dyDescent="0.2">
      <c r="B10" s="21" t="s">
        <v>15</v>
      </c>
      <c r="C10" s="150" t="s">
        <v>50</v>
      </c>
      <c r="D10" s="150"/>
      <c r="E10" s="150"/>
      <c r="F10" s="150"/>
      <c r="G10" s="153" t="s">
        <v>51</v>
      </c>
      <c r="H10" s="153"/>
    </row>
    <row r="11" spans="2:8" ht="18" customHeight="1" x14ac:dyDescent="0.2">
      <c r="B11" s="21" t="s">
        <v>52</v>
      </c>
      <c r="C11" s="150" t="s">
        <v>53</v>
      </c>
      <c r="D11" s="150"/>
      <c r="E11" s="150"/>
      <c r="F11" s="150"/>
      <c r="G11" s="166">
        <f>'Salários e Benefícios'!G4</f>
        <v>0</v>
      </c>
      <c r="H11" s="166"/>
    </row>
    <row r="12" spans="2:8" ht="18" customHeight="1" x14ac:dyDescent="0.2">
      <c r="B12" s="21" t="s">
        <v>54</v>
      </c>
      <c r="C12" s="150" t="s">
        <v>55</v>
      </c>
      <c r="D12" s="150"/>
      <c r="E12" s="150"/>
      <c r="F12" s="150"/>
      <c r="G12" s="153">
        <v>12</v>
      </c>
      <c r="H12" s="153"/>
    </row>
    <row r="13" spans="2:8" x14ac:dyDescent="0.2">
      <c r="B13" s="167"/>
      <c r="C13" s="167"/>
      <c r="D13" s="167"/>
      <c r="E13" s="167"/>
      <c r="F13" s="167"/>
      <c r="G13" s="167"/>
      <c r="H13" s="167"/>
    </row>
    <row r="14" spans="2:8" ht="18" customHeight="1" x14ac:dyDescent="0.2">
      <c r="B14" s="157" t="s">
        <v>56</v>
      </c>
      <c r="C14" s="158"/>
      <c r="D14" s="158"/>
      <c r="E14" s="158"/>
      <c r="F14" s="158"/>
      <c r="G14" s="158"/>
      <c r="H14" s="159"/>
    </row>
    <row r="15" spans="2:8" x14ac:dyDescent="0.2">
      <c r="B15" s="161" t="s">
        <v>57</v>
      </c>
      <c r="C15" s="162"/>
      <c r="D15" s="163" t="s">
        <v>58</v>
      </c>
      <c r="E15" s="163"/>
      <c r="F15" s="163" t="s">
        <v>59</v>
      </c>
      <c r="G15" s="163"/>
      <c r="H15" s="163"/>
    </row>
    <row r="16" spans="2:8" ht="17.25" customHeight="1" x14ac:dyDescent="0.2">
      <c r="B16" s="154" t="s">
        <v>60</v>
      </c>
      <c r="C16" s="155"/>
      <c r="D16" s="153" t="s">
        <v>61</v>
      </c>
      <c r="E16" s="153"/>
      <c r="F16" s="156">
        <f>'Proposta Comercial'!E24</f>
        <v>1</v>
      </c>
      <c r="G16" s="153"/>
      <c r="H16" s="153"/>
    </row>
    <row r="17" spans="2:8" x14ac:dyDescent="0.2">
      <c r="B17" s="59"/>
      <c r="C17" s="59"/>
      <c r="D17" s="59"/>
      <c r="E17" s="59"/>
      <c r="F17" s="59"/>
      <c r="G17" s="59"/>
      <c r="H17" s="59"/>
    </row>
    <row r="18" spans="2:8" ht="18" customHeight="1" x14ac:dyDescent="0.2">
      <c r="B18" s="157" t="s">
        <v>62</v>
      </c>
      <c r="C18" s="158"/>
      <c r="D18" s="158"/>
      <c r="E18" s="158"/>
      <c r="F18" s="158"/>
      <c r="G18" s="158"/>
      <c r="H18" s="159"/>
    </row>
    <row r="19" spans="2:8" ht="18.75" customHeight="1" x14ac:dyDescent="0.2">
      <c r="B19" s="160" t="s">
        <v>63</v>
      </c>
      <c r="C19" s="160"/>
      <c r="D19" s="160"/>
      <c r="E19" s="160"/>
      <c r="F19" s="160"/>
      <c r="G19" s="160"/>
      <c r="H19" s="160"/>
    </row>
    <row r="20" spans="2:8" ht="18.75" customHeight="1" x14ac:dyDescent="0.2">
      <c r="B20" s="21">
        <v>1</v>
      </c>
      <c r="C20" s="150" t="s">
        <v>64</v>
      </c>
      <c r="D20" s="150"/>
      <c r="E20" s="150"/>
      <c r="F20" s="150"/>
      <c r="G20" s="153" t="str">
        <f>B16</f>
        <v>Asseio e Conservação</v>
      </c>
      <c r="H20" s="153"/>
    </row>
    <row r="21" spans="2:8" ht="18.75" customHeight="1" x14ac:dyDescent="0.2">
      <c r="B21" s="21">
        <v>2</v>
      </c>
      <c r="C21" s="150" t="s">
        <v>65</v>
      </c>
      <c r="D21" s="150"/>
      <c r="E21" s="150"/>
      <c r="F21" s="150"/>
      <c r="G21" s="152">
        <f>'Salários e Benefícios'!J7</f>
        <v>0</v>
      </c>
      <c r="H21" s="153"/>
    </row>
    <row r="22" spans="2:8" ht="18.75" customHeight="1" x14ac:dyDescent="0.2">
      <c r="B22" s="21">
        <v>3</v>
      </c>
      <c r="C22" s="150" t="s">
        <v>9</v>
      </c>
      <c r="D22" s="150"/>
      <c r="E22" s="150"/>
      <c r="F22" s="150"/>
      <c r="G22" s="153" t="str">
        <f>'Salários e Benefícios'!B7</f>
        <v>Jardineiro</v>
      </c>
      <c r="H22" s="153"/>
    </row>
    <row r="23" spans="2:8" ht="18.75" customHeight="1" x14ac:dyDescent="0.2">
      <c r="B23" s="21">
        <v>4</v>
      </c>
      <c r="C23" s="150" t="s">
        <v>66</v>
      </c>
      <c r="D23" s="150"/>
      <c r="E23" s="150"/>
      <c r="F23" s="150"/>
      <c r="G23" s="153" t="str">
        <f>'Salários e Benefícios'!C7</f>
        <v>6220-10</v>
      </c>
      <c r="H23" s="153"/>
    </row>
    <row r="24" spans="2:8" ht="18.75" customHeight="1" x14ac:dyDescent="0.2">
      <c r="B24" s="21">
        <v>5</v>
      </c>
      <c r="C24" s="150" t="s">
        <v>67</v>
      </c>
      <c r="D24" s="150"/>
      <c r="E24" s="150"/>
      <c r="F24" s="150"/>
      <c r="G24" s="151"/>
      <c r="H24" s="151"/>
    </row>
    <row r="25" spans="2:8" x14ac:dyDescent="0.2">
      <c r="B25" s="59"/>
      <c r="C25" s="59"/>
      <c r="D25" s="59"/>
      <c r="E25" s="59"/>
      <c r="F25" s="59"/>
      <c r="G25" s="59"/>
      <c r="H25" s="59"/>
    </row>
    <row r="26" spans="2:8" x14ac:dyDescent="0.2">
      <c r="B26" s="126" t="s">
        <v>68</v>
      </c>
      <c r="C26" s="126"/>
      <c r="D26" s="126"/>
      <c r="E26" s="126"/>
      <c r="F26" s="126"/>
      <c r="G26" s="126"/>
      <c r="H26" s="126"/>
    </row>
    <row r="27" spans="2:8" ht="18" customHeight="1" x14ac:dyDescent="0.2">
      <c r="B27" s="61">
        <v>1</v>
      </c>
      <c r="C27" s="118" t="s">
        <v>69</v>
      </c>
      <c r="D27" s="118"/>
      <c r="E27" s="118"/>
      <c r="F27" s="118"/>
      <c r="G27" s="118"/>
      <c r="H27" s="61" t="s">
        <v>70</v>
      </c>
    </row>
    <row r="28" spans="2:8" ht="18.75" customHeight="1" x14ac:dyDescent="0.2">
      <c r="B28" s="14" t="s">
        <v>14</v>
      </c>
      <c r="C28" s="129" t="s">
        <v>71</v>
      </c>
      <c r="D28" s="129"/>
      <c r="E28" s="129"/>
      <c r="F28" s="129"/>
      <c r="G28" s="129"/>
      <c r="H28" s="62">
        <f>G21</f>
        <v>0</v>
      </c>
    </row>
    <row r="29" spans="2:8" ht="18.75" customHeight="1" x14ac:dyDescent="0.2">
      <c r="B29" s="20" t="s">
        <v>15</v>
      </c>
      <c r="C29" s="130" t="s">
        <v>72</v>
      </c>
      <c r="D29" s="130"/>
      <c r="E29" s="130"/>
      <c r="F29" s="130"/>
      <c r="G29" s="130"/>
      <c r="H29" s="63">
        <v>0</v>
      </c>
    </row>
    <row r="30" spans="2:8" ht="18.75" hidden="1" customHeight="1" x14ac:dyDescent="0.2">
      <c r="B30" s="119" t="s">
        <v>19</v>
      </c>
      <c r="C30" s="120"/>
      <c r="D30" s="120"/>
      <c r="E30" s="120"/>
      <c r="F30" s="120"/>
      <c r="G30" s="120"/>
      <c r="H30" s="121"/>
    </row>
    <row r="31" spans="2:8" ht="18.75" customHeight="1" x14ac:dyDescent="0.2">
      <c r="B31" s="20" t="s">
        <v>52</v>
      </c>
      <c r="C31" s="130" t="s">
        <v>73</v>
      </c>
      <c r="D31" s="130"/>
      <c r="E31" s="130"/>
      <c r="F31" s="130"/>
      <c r="G31" s="130"/>
      <c r="H31" s="63">
        <v>0</v>
      </c>
    </row>
    <row r="32" spans="2:8" ht="18.75" customHeight="1" x14ac:dyDescent="0.2">
      <c r="B32" s="20" t="s">
        <v>54</v>
      </c>
      <c r="C32" s="130" t="s">
        <v>74</v>
      </c>
      <c r="D32" s="130"/>
      <c r="E32" s="130"/>
      <c r="F32" s="130"/>
      <c r="G32" s="130"/>
      <c r="H32" s="63">
        <v>0</v>
      </c>
    </row>
    <row r="33" spans="2:8" ht="18.75" customHeight="1" x14ac:dyDescent="0.2">
      <c r="B33" s="20" t="s">
        <v>75</v>
      </c>
      <c r="C33" s="130" t="s">
        <v>76</v>
      </c>
      <c r="D33" s="130"/>
      <c r="E33" s="130"/>
      <c r="F33" s="130"/>
      <c r="G33" s="130"/>
      <c r="H33" s="63">
        <v>0</v>
      </c>
    </row>
    <row r="34" spans="2:8" ht="18.75" customHeight="1" x14ac:dyDescent="0.2">
      <c r="B34" s="20" t="s">
        <v>77</v>
      </c>
      <c r="C34" s="130" t="s">
        <v>154</v>
      </c>
      <c r="D34" s="130"/>
      <c r="E34" s="130"/>
      <c r="F34" s="130"/>
      <c r="G34" s="130"/>
      <c r="H34" s="63">
        <v>0</v>
      </c>
    </row>
    <row r="35" spans="2:8" ht="18.75" customHeight="1" x14ac:dyDescent="0.2">
      <c r="B35" s="20" t="s">
        <v>79</v>
      </c>
      <c r="C35" s="130" t="s">
        <v>80</v>
      </c>
      <c r="D35" s="130"/>
      <c r="E35" s="130"/>
      <c r="F35" s="130"/>
      <c r="G35" s="130"/>
      <c r="H35" s="63">
        <v>0</v>
      </c>
    </row>
    <row r="36" spans="2:8" ht="18" customHeight="1" x14ac:dyDescent="0.2">
      <c r="B36" s="64"/>
      <c r="C36" s="118" t="s">
        <v>81</v>
      </c>
      <c r="D36" s="118"/>
      <c r="E36" s="118" t="s">
        <v>82</v>
      </c>
      <c r="F36" s="118">
        <f>SUM(F28:F35)</f>
        <v>0</v>
      </c>
      <c r="G36" s="118">
        <f>SUM(G28:G35)</f>
        <v>0</v>
      </c>
      <c r="H36" s="65">
        <f>SUM(H28:H35)</f>
        <v>0</v>
      </c>
    </row>
    <row r="37" spans="2:8" x14ac:dyDescent="0.2">
      <c r="B37" s="59"/>
      <c r="C37" s="59"/>
      <c r="D37" s="59"/>
      <c r="E37" s="59"/>
      <c r="F37" s="59"/>
      <c r="G37" s="59"/>
      <c r="H37" s="59"/>
    </row>
    <row r="38" spans="2:8" ht="12.75" customHeight="1" x14ac:dyDescent="0.2">
      <c r="B38" s="126" t="s">
        <v>83</v>
      </c>
      <c r="C38" s="126"/>
      <c r="D38" s="126"/>
      <c r="E38" s="126"/>
      <c r="F38" s="126"/>
      <c r="G38" s="126"/>
      <c r="H38" s="126"/>
    </row>
    <row r="39" spans="2:8" ht="12.75" customHeight="1" x14ac:dyDescent="0.2">
      <c r="B39" s="126" t="s">
        <v>84</v>
      </c>
      <c r="C39" s="126"/>
      <c r="D39" s="126"/>
      <c r="E39" s="126"/>
      <c r="F39" s="126"/>
      <c r="G39" s="126"/>
      <c r="H39" s="126"/>
    </row>
    <row r="40" spans="2:8" ht="18" customHeight="1" x14ac:dyDescent="0.2">
      <c r="B40" s="61" t="s">
        <v>85</v>
      </c>
      <c r="C40" s="127" t="s">
        <v>86</v>
      </c>
      <c r="D40" s="127"/>
      <c r="E40" s="127"/>
      <c r="F40" s="127"/>
      <c r="G40" s="66" t="s">
        <v>87</v>
      </c>
      <c r="H40" s="66" t="s">
        <v>70</v>
      </c>
    </row>
    <row r="41" spans="2:8" ht="16.5" customHeight="1" x14ac:dyDescent="0.2">
      <c r="B41" s="14" t="s">
        <v>14</v>
      </c>
      <c r="C41" s="129" t="s">
        <v>88</v>
      </c>
      <c r="D41" s="129"/>
      <c r="E41" s="129"/>
      <c r="F41" s="129"/>
      <c r="G41" s="67">
        <f>'Memória de Cálculo - Encargos'!G7</f>
        <v>8.3333333333333329E-2</v>
      </c>
      <c r="H41" s="62">
        <f>TRUNC($H$36*G41,2)</f>
        <v>0</v>
      </c>
    </row>
    <row r="42" spans="2:8" ht="16.5" customHeight="1" x14ac:dyDescent="0.2">
      <c r="B42" s="21" t="s">
        <v>15</v>
      </c>
      <c r="C42" s="130" t="s">
        <v>89</v>
      </c>
      <c r="D42" s="130"/>
      <c r="E42" s="130"/>
      <c r="F42" s="130"/>
      <c r="G42" s="68">
        <f>'Memória de Cálculo - Encargos'!G8</f>
        <v>2.7777777777777776E-2</v>
      </c>
      <c r="H42" s="62">
        <f>TRUNC($H$36*G42,2)</f>
        <v>0</v>
      </c>
    </row>
    <row r="43" spans="2:8" ht="16.5" customHeight="1" x14ac:dyDescent="0.2">
      <c r="B43" s="147" t="s">
        <v>90</v>
      </c>
      <c r="C43" s="148"/>
      <c r="D43" s="148"/>
      <c r="E43" s="148"/>
      <c r="F43" s="149"/>
      <c r="G43" s="69">
        <f>SUM(G41:G42)</f>
        <v>0.1111111111111111</v>
      </c>
      <c r="H43" s="70">
        <f>SUM(H41:H42)</f>
        <v>0</v>
      </c>
    </row>
    <row r="44" spans="2:8" ht="16.5" customHeight="1" x14ac:dyDescent="0.2">
      <c r="B44" s="17" t="s">
        <v>52</v>
      </c>
      <c r="C44" s="125" t="s">
        <v>91</v>
      </c>
      <c r="D44" s="125"/>
      <c r="E44" s="125"/>
      <c r="F44" s="125"/>
      <c r="G44" s="71">
        <f>'Memória de Cálculo - Encargos'!G10</f>
        <v>4.4222222222222225E-2</v>
      </c>
      <c r="H44" s="62">
        <f>TRUNC($H$36*G44,2)</f>
        <v>0</v>
      </c>
    </row>
    <row r="45" spans="2:8" ht="18" customHeight="1" x14ac:dyDescent="0.2">
      <c r="B45" s="118" t="s">
        <v>81</v>
      </c>
      <c r="C45" s="118"/>
      <c r="D45" s="118"/>
      <c r="E45" s="118"/>
      <c r="F45" s="118"/>
      <c r="G45" s="72">
        <f>SUM(G43:G44)</f>
        <v>0.15533333333333332</v>
      </c>
      <c r="H45" s="73">
        <f>TRUNC(SUM(H43:H44),2)</f>
        <v>0</v>
      </c>
    </row>
    <row r="46" spans="2:8" ht="12.75" customHeight="1" x14ac:dyDescent="0.2">
      <c r="B46" s="12"/>
      <c r="C46" s="12"/>
      <c r="D46" s="12"/>
      <c r="E46" s="12"/>
      <c r="F46" s="12"/>
      <c r="G46" s="12"/>
      <c r="H46" s="12"/>
    </row>
    <row r="47" spans="2:8" ht="12.75" customHeight="1" x14ac:dyDescent="0.2">
      <c r="B47" s="126" t="s">
        <v>92</v>
      </c>
      <c r="C47" s="126"/>
      <c r="D47" s="126"/>
      <c r="E47" s="126"/>
      <c r="F47" s="126"/>
      <c r="G47" s="126"/>
      <c r="H47" s="126"/>
    </row>
    <row r="48" spans="2:8" ht="18" customHeight="1" x14ac:dyDescent="0.2">
      <c r="B48" s="61" t="s">
        <v>93</v>
      </c>
      <c r="C48" s="132" t="s">
        <v>94</v>
      </c>
      <c r="D48" s="132"/>
      <c r="E48" s="132"/>
      <c r="F48" s="132"/>
      <c r="G48" s="66" t="s">
        <v>87</v>
      </c>
      <c r="H48" s="66" t="s">
        <v>70</v>
      </c>
    </row>
    <row r="49" spans="2:12" ht="18" customHeight="1" x14ac:dyDescent="0.2">
      <c r="B49" s="14" t="s">
        <v>14</v>
      </c>
      <c r="C49" s="129" t="s">
        <v>95</v>
      </c>
      <c r="D49" s="129"/>
      <c r="E49" s="129"/>
      <c r="F49" s="129"/>
      <c r="G49" s="67">
        <f>'Memória de Cálculo - Encargos'!G15</f>
        <v>0.2</v>
      </c>
      <c r="H49" s="62">
        <f t="shared" ref="H49:H56" si="0">TRUNC(($H$36)*G49,2)</f>
        <v>0</v>
      </c>
      <c r="J49" s="83"/>
      <c r="K49" s="83"/>
    </row>
    <row r="50" spans="2:12" ht="18" customHeight="1" x14ac:dyDescent="0.2">
      <c r="B50" s="21" t="s">
        <v>15</v>
      </c>
      <c r="C50" s="130" t="s">
        <v>96</v>
      </c>
      <c r="D50" s="130"/>
      <c r="E50" s="130"/>
      <c r="F50" s="130"/>
      <c r="G50" s="68">
        <f>'Memória de Cálculo - Encargos'!G16</f>
        <v>2.5000000000000001E-2</v>
      </c>
      <c r="H50" s="62">
        <f t="shared" si="0"/>
        <v>0</v>
      </c>
    </row>
    <row r="51" spans="2:12" ht="18" customHeight="1" x14ac:dyDescent="0.2">
      <c r="B51" s="21" t="s">
        <v>52</v>
      </c>
      <c r="C51" s="130" t="s">
        <v>97</v>
      </c>
      <c r="D51" s="130"/>
      <c r="E51" s="130"/>
      <c r="F51" s="130"/>
      <c r="G51" s="68">
        <f>'Memória de Cálculo - Encargos'!G17</f>
        <v>0.06</v>
      </c>
      <c r="H51" s="62">
        <f t="shared" si="0"/>
        <v>0</v>
      </c>
    </row>
    <row r="52" spans="2:12" ht="18" customHeight="1" x14ac:dyDescent="0.2">
      <c r="B52" s="21" t="s">
        <v>54</v>
      </c>
      <c r="C52" s="130" t="s">
        <v>98</v>
      </c>
      <c r="D52" s="130"/>
      <c r="E52" s="130"/>
      <c r="F52" s="130"/>
      <c r="G52" s="68">
        <f>'Memória de Cálculo - Encargos'!G18</f>
        <v>1.4999999999999999E-2</v>
      </c>
      <c r="H52" s="62">
        <f t="shared" si="0"/>
        <v>0</v>
      </c>
    </row>
    <row r="53" spans="2:12" ht="18" customHeight="1" x14ac:dyDescent="0.2">
      <c r="B53" s="21" t="s">
        <v>75</v>
      </c>
      <c r="C53" s="130" t="s">
        <v>99</v>
      </c>
      <c r="D53" s="130"/>
      <c r="E53" s="130"/>
      <c r="F53" s="130"/>
      <c r="G53" s="68">
        <f>'Memória de Cálculo - Encargos'!G19</f>
        <v>0.01</v>
      </c>
      <c r="H53" s="62">
        <f t="shared" si="0"/>
        <v>0</v>
      </c>
    </row>
    <row r="54" spans="2:12" ht="18" customHeight="1" x14ac:dyDescent="0.2">
      <c r="B54" s="21" t="s">
        <v>77</v>
      </c>
      <c r="C54" s="130" t="s">
        <v>100</v>
      </c>
      <c r="D54" s="130"/>
      <c r="E54" s="130"/>
      <c r="F54" s="130"/>
      <c r="G54" s="68">
        <f>'Memória de Cálculo - Encargos'!G20</f>
        <v>6.0000000000000001E-3</v>
      </c>
      <c r="H54" s="62">
        <f t="shared" si="0"/>
        <v>0</v>
      </c>
    </row>
    <row r="55" spans="2:12" ht="17.25" customHeight="1" x14ac:dyDescent="0.2">
      <c r="B55" s="21" t="s">
        <v>79</v>
      </c>
      <c r="C55" s="130" t="s">
        <v>101</v>
      </c>
      <c r="D55" s="130"/>
      <c r="E55" s="130"/>
      <c r="F55" s="130"/>
      <c r="G55" s="68">
        <f>'Memória de Cálculo - Encargos'!G21</f>
        <v>2E-3</v>
      </c>
      <c r="H55" s="62">
        <f t="shared" si="0"/>
        <v>0</v>
      </c>
    </row>
    <row r="56" spans="2:12" ht="17.25" customHeight="1" x14ac:dyDescent="0.2">
      <c r="B56" s="17" t="s">
        <v>102</v>
      </c>
      <c r="C56" s="125" t="s">
        <v>103</v>
      </c>
      <c r="D56" s="125"/>
      <c r="E56" s="125"/>
      <c r="F56" s="125"/>
      <c r="G56" s="71">
        <f>'Memória de Cálculo - Encargos'!G22</f>
        <v>0.08</v>
      </c>
      <c r="H56" s="62">
        <f t="shared" si="0"/>
        <v>0</v>
      </c>
    </row>
    <row r="57" spans="2:12" ht="18" customHeight="1" x14ac:dyDescent="0.2">
      <c r="B57" s="118" t="s">
        <v>81</v>
      </c>
      <c r="C57" s="118"/>
      <c r="D57" s="118"/>
      <c r="E57" s="118"/>
      <c r="F57" s="118"/>
      <c r="G57" s="72">
        <f>SUM(G49:G56)</f>
        <v>0.39800000000000008</v>
      </c>
      <c r="H57" s="73">
        <f>TRUNC(SUM(H49:H56),2)</f>
        <v>0</v>
      </c>
    </row>
    <row r="58" spans="2:12" ht="12.75" customHeight="1" x14ac:dyDescent="0.2">
      <c r="B58" s="12"/>
      <c r="C58" s="12"/>
      <c r="D58" s="12"/>
      <c r="E58" s="12"/>
      <c r="F58" s="12"/>
      <c r="G58" s="12"/>
      <c r="H58" s="12"/>
    </row>
    <row r="59" spans="2:12" x14ac:dyDescent="0.2">
      <c r="B59" s="126" t="s">
        <v>104</v>
      </c>
      <c r="C59" s="126"/>
      <c r="D59" s="126"/>
      <c r="E59" s="126"/>
      <c r="F59" s="126"/>
      <c r="G59" s="126"/>
      <c r="H59" s="126"/>
    </row>
    <row r="60" spans="2:12" ht="18" customHeight="1" x14ac:dyDescent="0.2">
      <c r="B60" s="61" t="s">
        <v>105</v>
      </c>
      <c r="C60" s="118" t="s">
        <v>106</v>
      </c>
      <c r="D60" s="118"/>
      <c r="E60" s="118"/>
      <c r="F60" s="118"/>
      <c r="G60" s="118"/>
      <c r="H60" s="61" t="s">
        <v>70</v>
      </c>
    </row>
    <row r="61" spans="2:12" ht="17.25" customHeight="1" x14ac:dyDescent="0.2">
      <c r="B61" s="14" t="s">
        <v>14</v>
      </c>
      <c r="C61" s="129" t="s">
        <v>155</v>
      </c>
      <c r="D61" s="129"/>
      <c r="E61" s="129"/>
      <c r="F61" s="129"/>
      <c r="G61" s="129"/>
      <c r="H61" s="62">
        <f>TRUNC(IF(('Salários e Benefícios'!L4*2*22)-(H28*0.06)&lt;0,0,('Salários e Benefícios'!L4*2*22)-(H28*0.06)),2)</f>
        <v>0</v>
      </c>
      <c r="I61" s="83"/>
      <c r="K61" s="83"/>
      <c r="L61" s="83"/>
    </row>
    <row r="62" spans="2:12" ht="17.25" customHeight="1" x14ac:dyDescent="0.2">
      <c r="B62" s="21" t="s">
        <v>15</v>
      </c>
      <c r="C62" s="130" t="s">
        <v>107</v>
      </c>
      <c r="D62" s="130"/>
      <c r="E62" s="130"/>
      <c r="F62" s="130"/>
      <c r="G62" s="130"/>
      <c r="H62" s="63">
        <f>TRUNC('Salários e Benefícios'!K4*22*0.8,2)</f>
        <v>0</v>
      </c>
      <c r="J62" s="83"/>
    </row>
    <row r="63" spans="2:12" ht="17.25" customHeight="1" x14ac:dyDescent="0.2">
      <c r="B63" s="21" t="s">
        <v>52</v>
      </c>
      <c r="C63" s="130" t="s">
        <v>108</v>
      </c>
      <c r="D63" s="130"/>
      <c r="E63" s="130"/>
      <c r="F63" s="130"/>
      <c r="G63" s="130"/>
      <c r="H63" s="63">
        <v>0</v>
      </c>
      <c r="J63" s="83"/>
    </row>
    <row r="64" spans="2:12" ht="17.25" customHeight="1" x14ac:dyDescent="0.2">
      <c r="B64" s="17" t="s">
        <v>54</v>
      </c>
      <c r="C64" s="125" t="s">
        <v>109</v>
      </c>
      <c r="D64" s="125"/>
      <c r="E64" s="125"/>
      <c r="F64" s="125"/>
      <c r="G64" s="125"/>
      <c r="H64" s="74">
        <f>TRUNC('Salários e Benefícios'!M4,2)</f>
        <v>0</v>
      </c>
    </row>
    <row r="65" spans="2:11" ht="18" customHeight="1" x14ac:dyDescent="0.2">
      <c r="B65" s="118" t="s">
        <v>81</v>
      </c>
      <c r="C65" s="118"/>
      <c r="D65" s="118"/>
      <c r="E65" s="118"/>
      <c r="F65" s="118"/>
      <c r="G65" s="118"/>
      <c r="H65" s="65">
        <f>TRUNC(SUM(H61:H64),2)</f>
        <v>0</v>
      </c>
    </row>
    <row r="66" spans="2:11" x14ac:dyDescent="0.2">
      <c r="B66" s="12"/>
      <c r="C66" s="12"/>
      <c r="D66" s="12"/>
      <c r="E66" s="12"/>
      <c r="F66" s="12"/>
      <c r="G66" s="12"/>
      <c r="H66" s="12"/>
    </row>
    <row r="67" spans="2:11" ht="12.75" customHeight="1" x14ac:dyDescent="0.2">
      <c r="B67" s="126" t="s">
        <v>110</v>
      </c>
      <c r="C67" s="126"/>
      <c r="D67" s="126"/>
      <c r="E67" s="126"/>
      <c r="F67" s="126"/>
      <c r="G67" s="126"/>
      <c r="H67" s="126"/>
    </row>
    <row r="68" spans="2:11" ht="18" customHeight="1" x14ac:dyDescent="0.2">
      <c r="B68" s="61">
        <v>2</v>
      </c>
      <c r="C68" s="132" t="s">
        <v>111</v>
      </c>
      <c r="D68" s="132"/>
      <c r="E68" s="132"/>
      <c r="F68" s="132"/>
      <c r="G68" s="132"/>
      <c r="H68" s="66" t="s">
        <v>70</v>
      </c>
    </row>
    <row r="69" spans="2:11" ht="17.25" customHeight="1" x14ac:dyDescent="0.2">
      <c r="B69" s="14" t="s">
        <v>85</v>
      </c>
      <c r="C69" s="133" t="s">
        <v>86</v>
      </c>
      <c r="D69" s="134"/>
      <c r="E69" s="134"/>
      <c r="F69" s="134"/>
      <c r="G69" s="135"/>
      <c r="H69" s="62">
        <f>H45</f>
        <v>0</v>
      </c>
    </row>
    <row r="70" spans="2:11" ht="17.25" customHeight="1" x14ac:dyDescent="0.2">
      <c r="B70" s="21" t="s">
        <v>93</v>
      </c>
      <c r="C70" s="144" t="s">
        <v>94</v>
      </c>
      <c r="D70" s="145"/>
      <c r="E70" s="145"/>
      <c r="F70" s="145"/>
      <c r="G70" s="146"/>
      <c r="H70" s="63">
        <f>H57</f>
        <v>0</v>
      </c>
    </row>
    <row r="71" spans="2:11" ht="17.25" customHeight="1" x14ac:dyDescent="0.2">
      <c r="B71" s="17" t="s">
        <v>105</v>
      </c>
      <c r="C71" s="136" t="s">
        <v>106</v>
      </c>
      <c r="D71" s="137"/>
      <c r="E71" s="137"/>
      <c r="F71" s="137"/>
      <c r="G71" s="138"/>
      <c r="H71" s="74">
        <f>H65</f>
        <v>0</v>
      </c>
    </row>
    <row r="72" spans="2:11" ht="18" customHeight="1" x14ac:dyDescent="0.2">
      <c r="B72" s="118" t="s">
        <v>81</v>
      </c>
      <c r="C72" s="118"/>
      <c r="D72" s="118"/>
      <c r="E72" s="118"/>
      <c r="F72" s="118"/>
      <c r="G72" s="118"/>
      <c r="H72" s="73">
        <f>TRUNC(SUM(H69:H71),2)</f>
        <v>0</v>
      </c>
    </row>
    <row r="73" spans="2:11" x14ac:dyDescent="0.2">
      <c r="H73" s="49"/>
      <c r="J73" s="83"/>
      <c r="K73" s="83"/>
    </row>
    <row r="74" spans="2:11" x14ac:dyDescent="0.2">
      <c r="B74" s="126" t="s">
        <v>112</v>
      </c>
      <c r="C74" s="126"/>
      <c r="D74" s="126"/>
      <c r="E74" s="126"/>
      <c r="F74" s="126"/>
      <c r="G74" s="126"/>
      <c r="H74" s="126"/>
      <c r="I74" s="83"/>
    </row>
    <row r="75" spans="2:11" ht="18" customHeight="1" x14ac:dyDescent="0.2">
      <c r="B75" s="61">
        <v>3</v>
      </c>
      <c r="C75" s="132" t="s">
        <v>113</v>
      </c>
      <c r="D75" s="132"/>
      <c r="E75" s="132"/>
      <c r="F75" s="132"/>
      <c r="G75" s="66" t="s">
        <v>87</v>
      </c>
      <c r="H75" s="66" t="s">
        <v>70</v>
      </c>
      <c r="I75" s="83"/>
    </row>
    <row r="76" spans="2:11" ht="18.75" customHeight="1" x14ac:dyDescent="0.2">
      <c r="B76" s="14" t="s">
        <v>14</v>
      </c>
      <c r="C76" s="129" t="s">
        <v>114</v>
      </c>
      <c r="D76" s="129"/>
      <c r="E76" s="129"/>
      <c r="F76" s="129"/>
      <c r="G76" s="67">
        <f>'Memória de Cálculo - Encargos'!G27</f>
        <v>4.1666666666666666E-3</v>
      </c>
      <c r="H76" s="62">
        <f t="shared" ref="H76:H81" si="1">TRUNC($H$36*G76,2)</f>
        <v>0</v>
      </c>
      <c r="I76" s="83"/>
    </row>
    <row r="77" spans="2:11" ht="18.75" customHeight="1" x14ac:dyDescent="0.2">
      <c r="B77" s="21" t="s">
        <v>15</v>
      </c>
      <c r="C77" s="130" t="s">
        <v>115</v>
      </c>
      <c r="D77" s="130"/>
      <c r="E77" s="130"/>
      <c r="F77" s="130"/>
      <c r="G77" s="68">
        <f>'Memória de Cálculo - Encargos'!G28</f>
        <v>3.3333333333333332E-4</v>
      </c>
      <c r="H77" s="62">
        <f t="shared" si="1"/>
        <v>0</v>
      </c>
      <c r="I77" s="83"/>
    </row>
    <row r="78" spans="2:11" ht="18.75" customHeight="1" x14ac:dyDescent="0.2">
      <c r="B78" s="21" t="s">
        <v>52</v>
      </c>
      <c r="C78" s="130" t="s">
        <v>116</v>
      </c>
      <c r="D78" s="130"/>
      <c r="E78" s="130"/>
      <c r="F78" s="130"/>
      <c r="G78" s="68">
        <f>'Memória de Cálculo - Encargos'!G29</f>
        <v>1.6000000000000001E-3</v>
      </c>
      <c r="H78" s="62">
        <f t="shared" si="1"/>
        <v>0</v>
      </c>
      <c r="I78" s="83"/>
    </row>
    <row r="79" spans="2:11" ht="18.75" customHeight="1" x14ac:dyDescent="0.2">
      <c r="B79" s="21" t="s">
        <v>54</v>
      </c>
      <c r="C79" s="130" t="s">
        <v>117</v>
      </c>
      <c r="D79" s="130"/>
      <c r="E79" s="130"/>
      <c r="F79" s="130"/>
      <c r="G79" s="68">
        <f>'Memória de Cálculo - Encargos'!G30</f>
        <v>1.9444444444444445E-2</v>
      </c>
      <c r="H79" s="62">
        <f t="shared" si="1"/>
        <v>0</v>
      </c>
      <c r="I79" s="83"/>
    </row>
    <row r="80" spans="2:11" ht="18.75" customHeight="1" x14ac:dyDescent="0.2">
      <c r="B80" s="21" t="s">
        <v>75</v>
      </c>
      <c r="C80" s="130" t="s">
        <v>118</v>
      </c>
      <c r="D80" s="130"/>
      <c r="E80" s="130"/>
      <c r="F80" s="130"/>
      <c r="G80" s="68">
        <f>'Memória de Cálculo - Encargos'!G31</f>
        <v>7.7388888888888906E-3</v>
      </c>
      <c r="H80" s="62">
        <f t="shared" si="1"/>
        <v>0</v>
      </c>
      <c r="I80" s="83"/>
    </row>
    <row r="81" spans="2:9" ht="18.75" customHeight="1" x14ac:dyDescent="0.2">
      <c r="B81" s="17" t="s">
        <v>77</v>
      </c>
      <c r="C81" s="125" t="s">
        <v>119</v>
      </c>
      <c r="D81" s="125"/>
      <c r="E81" s="125"/>
      <c r="F81" s="125"/>
      <c r="G81" s="71">
        <f>'Memória de Cálculo - Encargos'!G32</f>
        <v>3.2000000000000001E-2</v>
      </c>
      <c r="H81" s="62">
        <f t="shared" si="1"/>
        <v>0</v>
      </c>
      <c r="I81" s="83"/>
    </row>
    <row r="82" spans="2:9" ht="18" customHeight="1" x14ac:dyDescent="0.2">
      <c r="B82" s="118" t="s">
        <v>81</v>
      </c>
      <c r="C82" s="118"/>
      <c r="D82" s="118"/>
      <c r="E82" s="118"/>
      <c r="F82" s="118"/>
      <c r="G82" s="72">
        <f>SUM(G76:G81)</f>
        <v>6.5283333333333332E-2</v>
      </c>
      <c r="H82" s="73">
        <f>TRUNC(SUM(H76:H81),2)</f>
        <v>0</v>
      </c>
    </row>
    <row r="83" spans="2:9" x14ac:dyDescent="0.2">
      <c r="H83" s="49"/>
    </row>
    <row r="84" spans="2:9" x14ac:dyDescent="0.2">
      <c r="B84" s="126" t="s">
        <v>120</v>
      </c>
      <c r="C84" s="126"/>
      <c r="D84" s="126"/>
      <c r="E84" s="126"/>
      <c r="F84" s="126"/>
      <c r="G84" s="126"/>
      <c r="H84" s="126"/>
    </row>
    <row r="85" spans="2:9" x14ac:dyDescent="0.2">
      <c r="B85" s="126" t="s">
        <v>121</v>
      </c>
      <c r="C85" s="126"/>
      <c r="D85" s="126"/>
      <c r="E85" s="126"/>
      <c r="F85" s="126"/>
      <c r="G85" s="126"/>
      <c r="H85" s="126"/>
    </row>
    <row r="86" spans="2:9" ht="18" customHeight="1" x14ac:dyDescent="0.2">
      <c r="B86" s="61" t="s">
        <v>122</v>
      </c>
      <c r="C86" s="132" t="s">
        <v>123</v>
      </c>
      <c r="D86" s="132"/>
      <c r="E86" s="132"/>
      <c r="F86" s="132"/>
      <c r="G86" s="66" t="s">
        <v>87</v>
      </c>
      <c r="H86" s="66" t="s">
        <v>70</v>
      </c>
    </row>
    <row r="87" spans="2:9" ht="21" customHeight="1" x14ac:dyDescent="0.2">
      <c r="B87" s="14" t="s">
        <v>14</v>
      </c>
      <c r="C87" s="129" t="s">
        <v>124</v>
      </c>
      <c r="D87" s="129"/>
      <c r="E87" s="129"/>
      <c r="F87" s="129"/>
      <c r="G87" s="67">
        <f>'Memória de Cálculo - Encargos'!G38</f>
        <v>8.3333333333333329E-2</v>
      </c>
      <c r="H87" s="62">
        <f>TRUNC($H$36*G87,2)</f>
        <v>0</v>
      </c>
    </row>
    <row r="88" spans="2:9" ht="21" customHeight="1" x14ac:dyDescent="0.2">
      <c r="B88" s="21" t="s">
        <v>15</v>
      </c>
      <c r="C88" s="144" t="s">
        <v>123</v>
      </c>
      <c r="D88" s="145"/>
      <c r="E88" s="145"/>
      <c r="F88" s="146"/>
      <c r="G88" s="68">
        <f>'Memória de Cálculo - Encargos'!G39</f>
        <v>2.7397260273972603E-3</v>
      </c>
      <c r="H88" s="62">
        <f t="shared" ref="H88:H95" si="2">TRUNC($H$36*G88,2)</f>
        <v>0</v>
      </c>
    </row>
    <row r="89" spans="2:9" ht="21" hidden="1" customHeight="1" x14ac:dyDescent="0.2">
      <c r="B89" s="119" t="s">
        <v>19</v>
      </c>
      <c r="C89" s="120"/>
      <c r="D89" s="120"/>
      <c r="E89" s="120"/>
      <c r="F89" s="120"/>
      <c r="G89" s="120"/>
      <c r="H89" s="121"/>
    </row>
    <row r="90" spans="2:9" ht="21" customHeight="1" x14ac:dyDescent="0.2">
      <c r="B90" s="21" t="s">
        <v>52</v>
      </c>
      <c r="C90" s="130" t="s">
        <v>125</v>
      </c>
      <c r="D90" s="130"/>
      <c r="E90" s="130"/>
      <c r="F90" s="130"/>
      <c r="G90" s="68">
        <f>'Memória de Cálculo - Encargos'!G40</f>
        <v>6.9444444444444441E-3</v>
      </c>
      <c r="H90" s="62">
        <f t="shared" si="2"/>
        <v>0</v>
      </c>
    </row>
    <row r="91" spans="2:9" ht="21" customHeight="1" x14ac:dyDescent="0.2">
      <c r="B91" s="21" t="s">
        <v>54</v>
      </c>
      <c r="C91" s="130" t="s">
        <v>126</v>
      </c>
      <c r="D91" s="130"/>
      <c r="E91" s="130"/>
      <c r="F91" s="130"/>
      <c r="G91" s="68">
        <f>'Memória de Cálculo - Encargos'!G41</f>
        <v>4.1666666666666664E-2</v>
      </c>
      <c r="H91" s="62">
        <f t="shared" si="2"/>
        <v>0</v>
      </c>
    </row>
    <row r="92" spans="2:9" ht="21" customHeight="1" x14ac:dyDescent="0.2">
      <c r="B92" s="21" t="s">
        <v>75</v>
      </c>
      <c r="C92" s="130" t="s">
        <v>127</v>
      </c>
      <c r="D92" s="130"/>
      <c r="E92" s="130"/>
      <c r="F92" s="130"/>
      <c r="G92" s="68">
        <f>'Memória de Cálculo - Encargos'!G42</f>
        <v>2.7397260273972601E-2</v>
      </c>
      <c r="H92" s="62">
        <f t="shared" si="2"/>
        <v>0</v>
      </c>
    </row>
    <row r="93" spans="2:9" ht="21" customHeight="1" x14ac:dyDescent="0.2">
      <c r="B93" s="21" t="s">
        <v>77</v>
      </c>
      <c r="C93" s="130" t="s">
        <v>128</v>
      </c>
      <c r="D93" s="130"/>
      <c r="E93" s="130"/>
      <c r="F93" s="130"/>
      <c r="G93" s="68">
        <f>'Memória de Cálculo - Encargos'!G43</f>
        <v>1.3888888888888888E-2</v>
      </c>
      <c r="H93" s="62">
        <f t="shared" si="2"/>
        <v>0</v>
      </c>
    </row>
    <row r="94" spans="2:9" ht="21" customHeight="1" x14ac:dyDescent="0.2">
      <c r="B94" s="141" t="s">
        <v>90</v>
      </c>
      <c r="C94" s="142"/>
      <c r="D94" s="142"/>
      <c r="E94" s="142"/>
      <c r="F94" s="143"/>
      <c r="G94" s="75">
        <f>SUM(G87:G93)</f>
        <v>0.17597031963470319</v>
      </c>
      <c r="H94" s="62">
        <f t="shared" si="2"/>
        <v>0</v>
      </c>
    </row>
    <row r="95" spans="2:9" ht="21" customHeight="1" x14ac:dyDescent="0.2">
      <c r="B95" s="17" t="s">
        <v>79</v>
      </c>
      <c r="C95" s="125" t="s">
        <v>129</v>
      </c>
      <c r="D95" s="125"/>
      <c r="E95" s="125"/>
      <c r="F95" s="125"/>
      <c r="G95" s="71">
        <f>'Memória de Cálculo - Encargos'!G45</f>
        <v>7.0036187214611884E-2</v>
      </c>
      <c r="H95" s="62">
        <f t="shared" si="2"/>
        <v>0</v>
      </c>
    </row>
    <row r="96" spans="2:9" ht="18" customHeight="1" x14ac:dyDescent="0.2">
      <c r="B96" s="118" t="s">
        <v>81</v>
      </c>
      <c r="C96" s="118"/>
      <c r="D96" s="118"/>
      <c r="E96" s="118"/>
      <c r="F96" s="118"/>
      <c r="G96" s="72">
        <f>SUM(G94:G95)</f>
        <v>0.24600650684931508</v>
      </c>
      <c r="H96" s="73">
        <f>TRUNC(SUM(H94:H95),2)</f>
        <v>0</v>
      </c>
    </row>
    <row r="97" spans="2:8" x14ac:dyDescent="0.2">
      <c r="H97" s="49"/>
    </row>
    <row r="98" spans="2:8" x14ac:dyDescent="0.2">
      <c r="B98" s="126" t="s">
        <v>130</v>
      </c>
      <c r="C98" s="126"/>
      <c r="D98" s="126"/>
      <c r="E98" s="126"/>
      <c r="F98" s="126"/>
      <c r="G98" s="126"/>
      <c r="H98" s="126"/>
    </row>
    <row r="99" spans="2:8" ht="18" customHeight="1" x14ac:dyDescent="0.2">
      <c r="B99" s="61" t="s">
        <v>131</v>
      </c>
      <c r="C99" s="118" t="s">
        <v>132</v>
      </c>
      <c r="D99" s="118"/>
      <c r="E99" s="118"/>
      <c r="F99" s="118"/>
      <c r="G99" s="118"/>
      <c r="H99" s="61" t="s">
        <v>70</v>
      </c>
    </row>
    <row r="100" spans="2:8" ht="21" customHeight="1" x14ac:dyDescent="0.2">
      <c r="B100" s="76" t="s">
        <v>14</v>
      </c>
      <c r="C100" s="140" t="s">
        <v>133</v>
      </c>
      <c r="D100" s="140"/>
      <c r="E100" s="140"/>
      <c r="F100" s="140"/>
      <c r="G100" s="140"/>
      <c r="H100" s="77">
        <v>0</v>
      </c>
    </row>
    <row r="101" spans="2:8" ht="18" customHeight="1" x14ac:dyDescent="0.2">
      <c r="B101" s="64"/>
      <c r="C101" s="118" t="s">
        <v>81</v>
      </c>
      <c r="D101" s="118"/>
      <c r="E101" s="118"/>
      <c r="F101" s="118"/>
      <c r="G101" s="118"/>
      <c r="H101" s="65">
        <f>SUM(H100:H100)</f>
        <v>0</v>
      </c>
    </row>
    <row r="102" spans="2:8" x14ac:dyDescent="0.2">
      <c r="H102" s="49"/>
    </row>
    <row r="103" spans="2:8" x14ac:dyDescent="0.2">
      <c r="B103" s="126" t="s">
        <v>134</v>
      </c>
      <c r="C103" s="126"/>
      <c r="D103" s="126"/>
      <c r="E103" s="126"/>
      <c r="F103" s="126"/>
      <c r="G103" s="126"/>
      <c r="H103" s="126"/>
    </row>
    <row r="104" spans="2:8" ht="18" customHeight="1" x14ac:dyDescent="0.2">
      <c r="B104" s="61">
        <v>4</v>
      </c>
      <c r="C104" s="132" t="s">
        <v>135</v>
      </c>
      <c r="D104" s="132"/>
      <c r="E104" s="132"/>
      <c r="F104" s="132"/>
      <c r="G104" s="132"/>
      <c r="H104" s="66" t="s">
        <v>70</v>
      </c>
    </row>
    <row r="105" spans="2:8" ht="21" customHeight="1" x14ac:dyDescent="0.2">
      <c r="B105" s="14" t="s">
        <v>122</v>
      </c>
      <c r="C105" s="133" t="s">
        <v>123</v>
      </c>
      <c r="D105" s="134"/>
      <c r="E105" s="134"/>
      <c r="F105" s="134"/>
      <c r="G105" s="135"/>
      <c r="H105" s="62">
        <f>H96</f>
        <v>0</v>
      </c>
    </row>
    <row r="106" spans="2:8" ht="21" customHeight="1" x14ac:dyDescent="0.2">
      <c r="B106" s="17" t="s">
        <v>131</v>
      </c>
      <c r="C106" s="136" t="s">
        <v>132</v>
      </c>
      <c r="D106" s="137"/>
      <c r="E106" s="137"/>
      <c r="F106" s="137"/>
      <c r="G106" s="138"/>
      <c r="H106" s="74">
        <f>H101</f>
        <v>0</v>
      </c>
    </row>
    <row r="107" spans="2:8" ht="18" customHeight="1" x14ac:dyDescent="0.2">
      <c r="B107" s="118" t="s">
        <v>81</v>
      </c>
      <c r="C107" s="118"/>
      <c r="D107" s="118"/>
      <c r="E107" s="118"/>
      <c r="F107" s="118"/>
      <c r="G107" s="118"/>
      <c r="H107" s="73">
        <f>TRUNC(SUM(H105:H106),3)</f>
        <v>0</v>
      </c>
    </row>
    <row r="108" spans="2:8" x14ac:dyDescent="0.2">
      <c r="H108" s="49"/>
    </row>
    <row r="109" spans="2:8" x14ac:dyDescent="0.2">
      <c r="B109" s="126" t="s">
        <v>136</v>
      </c>
      <c r="C109" s="126"/>
      <c r="D109" s="126"/>
      <c r="E109" s="126"/>
      <c r="F109" s="126"/>
      <c r="G109" s="126"/>
      <c r="H109" s="126"/>
    </row>
    <row r="110" spans="2:8" ht="18" customHeight="1" x14ac:dyDescent="0.2">
      <c r="B110" s="61">
        <v>5</v>
      </c>
      <c r="C110" s="139" t="s">
        <v>137</v>
      </c>
      <c r="D110" s="139"/>
      <c r="E110" s="139"/>
      <c r="F110" s="139"/>
      <c r="G110" s="139"/>
      <c r="H110" s="61" t="s">
        <v>70</v>
      </c>
    </row>
    <row r="111" spans="2:8" ht="21" customHeight="1" x14ac:dyDescent="0.2">
      <c r="B111" s="14" t="s">
        <v>14</v>
      </c>
      <c r="C111" s="129" t="s">
        <v>138</v>
      </c>
      <c r="D111" s="129"/>
      <c r="E111" s="129"/>
      <c r="F111" s="129"/>
      <c r="G111" s="129"/>
      <c r="H111" s="62">
        <f>TRUNC(('Memória de Cálculo - Unif e EPI'!F11+'Memória de Cálculo - Unif e EPI'!F24),2)</f>
        <v>0</v>
      </c>
    </row>
    <row r="112" spans="2:8" ht="21" customHeight="1" x14ac:dyDescent="0.2">
      <c r="B112" s="21" t="s">
        <v>15</v>
      </c>
      <c r="C112" s="130" t="s">
        <v>139</v>
      </c>
      <c r="D112" s="130"/>
      <c r="E112" s="130"/>
      <c r="F112" s="130"/>
      <c r="G112" s="130"/>
      <c r="H112" s="63">
        <v>0</v>
      </c>
    </row>
    <row r="113" spans="2:8" ht="21" customHeight="1" x14ac:dyDescent="0.2">
      <c r="B113" s="21" t="s">
        <v>52</v>
      </c>
      <c r="C113" s="131" t="s">
        <v>140</v>
      </c>
      <c r="D113" s="131"/>
      <c r="E113" s="131"/>
      <c r="F113" s="131"/>
      <c r="G113" s="131"/>
      <c r="H113" s="63">
        <v>0</v>
      </c>
    </row>
    <row r="114" spans="2:8" ht="21.75" customHeight="1" x14ac:dyDescent="0.2">
      <c r="B114" s="17" t="s">
        <v>54</v>
      </c>
      <c r="C114" s="125" t="s">
        <v>80</v>
      </c>
      <c r="D114" s="125"/>
      <c r="E114" s="125"/>
      <c r="F114" s="125"/>
      <c r="G114" s="125"/>
      <c r="H114" s="74">
        <v>0</v>
      </c>
    </row>
    <row r="115" spans="2:8" ht="18" customHeight="1" x14ac:dyDescent="0.2">
      <c r="B115" s="118" t="s">
        <v>81</v>
      </c>
      <c r="C115" s="118"/>
      <c r="D115" s="118"/>
      <c r="E115" s="118"/>
      <c r="F115" s="118"/>
      <c r="G115" s="118"/>
      <c r="H115" s="65">
        <f>TRUNC(SUM(H111:H114),3)</f>
        <v>0</v>
      </c>
    </row>
    <row r="116" spans="2:8" x14ac:dyDescent="0.2">
      <c r="H116" s="49"/>
    </row>
    <row r="117" spans="2:8" x14ac:dyDescent="0.2">
      <c r="B117" s="126" t="s">
        <v>141</v>
      </c>
      <c r="C117" s="126"/>
      <c r="D117" s="126"/>
      <c r="E117" s="126"/>
      <c r="F117" s="126"/>
      <c r="G117" s="126"/>
      <c r="H117" s="126"/>
    </row>
    <row r="118" spans="2:8" ht="18" customHeight="1" x14ac:dyDescent="0.2">
      <c r="B118" s="61">
        <v>6</v>
      </c>
      <c r="C118" s="127" t="s">
        <v>142</v>
      </c>
      <c r="D118" s="127"/>
      <c r="E118" s="127"/>
      <c r="F118" s="127"/>
      <c r="G118" s="127"/>
      <c r="H118" s="66" t="s">
        <v>70</v>
      </c>
    </row>
    <row r="119" spans="2:8" ht="18" customHeight="1" x14ac:dyDescent="0.2">
      <c r="B119" s="14" t="s">
        <v>14</v>
      </c>
      <c r="C119" s="129" t="s">
        <v>143</v>
      </c>
      <c r="D119" s="129"/>
      <c r="E119" s="129"/>
      <c r="F119" s="129"/>
      <c r="G119" s="67">
        <f>'Memória de Cálculo - Encargos'!E55</f>
        <v>2.5499999999999998E-2</v>
      </c>
      <c r="H119" s="62">
        <f>TRUNC(($H$36+$H$72+$H$82+$H$107+$H$115)*G119,2)</f>
        <v>0</v>
      </c>
    </row>
    <row r="120" spans="2:8" ht="18" customHeight="1" x14ac:dyDescent="0.2">
      <c r="B120" s="21" t="s">
        <v>15</v>
      </c>
      <c r="C120" s="130" t="s">
        <v>144</v>
      </c>
      <c r="D120" s="130"/>
      <c r="E120" s="130"/>
      <c r="F120" s="130"/>
      <c r="G120" s="68">
        <f>'Memória de Cálculo - Encargos'!E56</f>
        <v>3.9E-2</v>
      </c>
      <c r="H120" s="62">
        <f>TRUNC(($H$36+$H$72+$H$82+$H$107+$H$115)*G120,2)</f>
        <v>0</v>
      </c>
    </row>
    <row r="121" spans="2:8" ht="18" customHeight="1" x14ac:dyDescent="0.2">
      <c r="B121" s="21" t="s">
        <v>52</v>
      </c>
      <c r="C121" s="130" t="s">
        <v>145</v>
      </c>
      <c r="D121" s="130"/>
      <c r="E121" s="130"/>
      <c r="F121" s="130"/>
      <c r="G121" s="68">
        <f>SUM(G122:G124)</f>
        <v>9.5725000000000005E-2</v>
      </c>
      <c r="H121" s="63">
        <f>TRUNC(($H$36+$H$72+$H$82+$H$107+$H$115+$H$119+$H$120)/(1-G121)*G121,2)</f>
        <v>0</v>
      </c>
    </row>
    <row r="122" spans="2:8" ht="17.25" customHeight="1" x14ac:dyDescent="0.2">
      <c r="B122" s="21"/>
      <c r="C122" s="130" t="s">
        <v>146</v>
      </c>
      <c r="D122" s="130"/>
      <c r="E122" s="130"/>
      <c r="F122" s="130"/>
      <c r="G122" s="68">
        <f>'Memória de Cálculo - Encargos'!E49</f>
        <v>1.6500000000000001E-2</v>
      </c>
      <c r="H122" s="63">
        <f>TRUNC($H$137*G122,2)</f>
        <v>0</v>
      </c>
    </row>
    <row r="123" spans="2:8" ht="17.25" customHeight="1" x14ac:dyDescent="0.2">
      <c r="B123" s="21"/>
      <c r="C123" s="130" t="s">
        <v>147</v>
      </c>
      <c r="D123" s="130"/>
      <c r="E123" s="130"/>
      <c r="F123" s="130"/>
      <c r="G123" s="68">
        <f>'Memória de Cálculo - Encargos'!E50</f>
        <v>7.5999999999999998E-2</v>
      </c>
      <c r="H123" s="63">
        <f>TRUNC($H$137*G123,2)</f>
        <v>0</v>
      </c>
    </row>
    <row r="124" spans="2:8" ht="28.5" customHeight="1" x14ac:dyDescent="0.2">
      <c r="B124" s="17"/>
      <c r="C124" s="125" t="s">
        <v>148</v>
      </c>
      <c r="D124" s="125"/>
      <c r="E124" s="125"/>
      <c r="F124" s="125"/>
      <c r="G124" s="71">
        <f>5%*SUM(G119:G120)</f>
        <v>3.2250000000000004E-3</v>
      </c>
      <c r="H124" s="63">
        <f>TRUNC($H$137*G124,2)</f>
        <v>0</v>
      </c>
    </row>
    <row r="125" spans="2:8" ht="18" customHeight="1" x14ac:dyDescent="0.2">
      <c r="B125" s="118" t="s">
        <v>81</v>
      </c>
      <c r="C125" s="118"/>
      <c r="D125" s="118"/>
      <c r="E125" s="118"/>
      <c r="F125" s="118"/>
      <c r="G125" s="118"/>
      <c r="H125" s="78">
        <f>TRUNC(SUM(H119:H121),3)</f>
        <v>0</v>
      </c>
    </row>
    <row r="126" spans="2:8" x14ac:dyDescent="0.2">
      <c r="B126" s="96" t="s">
        <v>149</v>
      </c>
      <c r="C126" s="96"/>
      <c r="D126" s="96"/>
      <c r="E126" s="96"/>
      <c r="F126" s="96"/>
      <c r="G126" s="96"/>
      <c r="H126" s="96"/>
    </row>
    <row r="127" spans="2:8" x14ac:dyDescent="0.2">
      <c r="B127" s="126" t="s">
        <v>150</v>
      </c>
      <c r="C127" s="126"/>
      <c r="D127" s="126"/>
      <c r="E127" s="126"/>
      <c r="F127" s="126"/>
      <c r="G127" s="126"/>
      <c r="H127" s="126"/>
    </row>
    <row r="128" spans="2:8" ht="18" customHeight="1" x14ac:dyDescent="0.2">
      <c r="B128" s="61"/>
      <c r="C128" s="127" t="s">
        <v>62</v>
      </c>
      <c r="D128" s="127"/>
      <c r="E128" s="127"/>
      <c r="F128" s="127"/>
      <c r="G128" s="127"/>
      <c r="H128" s="66" t="s">
        <v>70</v>
      </c>
    </row>
    <row r="129" spans="2:8" ht="20.25" customHeight="1" x14ac:dyDescent="0.2">
      <c r="B129" s="14" t="s">
        <v>14</v>
      </c>
      <c r="C129" s="128" t="s">
        <v>68</v>
      </c>
      <c r="D129" s="128"/>
      <c r="E129" s="128"/>
      <c r="F129" s="128"/>
      <c r="G129" s="128"/>
      <c r="H129" s="79">
        <f>H36</f>
        <v>0</v>
      </c>
    </row>
    <row r="130" spans="2:8" ht="20.25" hidden="1" customHeight="1" x14ac:dyDescent="0.2">
      <c r="B130" s="119" t="s">
        <v>19</v>
      </c>
      <c r="C130" s="120"/>
      <c r="D130" s="120"/>
      <c r="E130" s="120"/>
      <c r="F130" s="120"/>
      <c r="G130" s="120"/>
      <c r="H130" s="121"/>
    </row>
    <row r="131" spans="2:8" ht="20.25" customHeight="1" x14ac:dyDescent="0.2">
      <c r="B131" s="21" t="s">
        <v>15</v>
      </c>
      <c r="C131" s="122" t="s">
        <v>83</v>
      </c>
      <c r="D131" s="122"/>
      <c r="E131" s="122"/>
      <c r="F131" s="122"/>
      <c r="G131" s="122"/>
      <c r="H131" s="80">
        <f>H72</f>
        <v>0</v>
      </c>
    </row>
    <row r="132" spans="2:8" ht="20.25" customHeight="1" x14ac:dyDescent="0.2">
      <c r="B132" s="21" t="s">
        <v>52</v>
      </c>
      <c r="C132" s="123" t="s">
        <v>112</v>
      </c>
      <c r="D132" s="122"/>
      <c r="E132" s="122"/>
      <c r="F132" s="122"/>
      <c r="G132" s="122"/>
      <c r="H132" s="80">
        <f>H82</f>
        <v>0</v>
      </c>
    </row>
    <row r="133" spans="2:8" ht="20.25" customHeight="1" x14ac:dyDescent="0.2">
      <c r="B133" s="21" t="s">
        <v>54</v>
      </c>
      <c r="C133" s="122" t="s">
        <v>120</v>
      </c>
      <c r="D133" s="122"/>
      <c r="E133" s="122"/>
      <c r="F133" s="122"/>
      <c r="G133" s="122"/>
      <c r="H133" s="80">
        <f>H107</f>
        <v>0</v>
      </c>
    </row>
    <row r="134" spans="2:8" ht="20.25" customHeight="1" x14ac:dyDescent="0.2">
      <c r="B134" s="21" t="s">
        <v>75</v>
      </c>
      <c r="C134" s="122" t="s">
        <v>136</v>
      </c>
      <c r="D134" s="122"/>
      <c r="E134" s="122"/>
      <c r="F134" s="122"/>
      <c r="G134" s="122"/>
      <c r="H134" s="80">
        <f>H115</f>
        <v>0</v>
      </c>
    </row>
    <row r="135" spans="2:8" ht="20.25" customHeight="1" x14ac:dyDescent="0.2">
      <c r="B135" s="124" t="s">
        <v>151</v>
      </c>
      <c r="C135" s="124"/>
      <c r="D135" s="124"/>
      <c r="E135" s="124"/>
      <c r="F135" s="124"/>
      <c r="G135" s="124"/>
      <c r="H135" s="80">
        <f>TRUNC(SUM(H129:H134),2)</f>
        <v>0</v>
      </c>
    </row>
    <row r="136" spans="2:8" ht="20.25" customHeight="1" x14ac:dyDescent="0.2">
      <c r="B136" s="17" t="s">
        <v>75</v>
      </c>
      <c r="C136" s="117" t="s">
        <v>152</v>
      </c>
      <c r="D136" s="117"/>
      <c r="E136" s="117"/>
      <c r="F136" s="117"/>
      <c r="G136" s="117"/>
      <c r="H136" s="81">
        <f>H125</f>
        <v>0</v>
      </c>
    </row>
    <row r="137" spans="2:8" ht="18" customHeight="1" x14ac:dyDescent="0.2">
      <c r="B137" s="118" t="s">
        <v>153</v>
      </c>
      <c r="C137" s="118"/>
      <c r="D137" s="118"/>
      <c r="E137" s="118"/>
      <c r="F137" s="118"/>
      <c r="G137" s="118"/>
      <c r="H137" s="78">
        <f>TRUNC(SUM(H135:H136),2)</f>
        <v>0</v>
      </c>
    </row>
    <row r="138" spans="2:8" x14ac:dyDescent="0.2">
      <c r="B138" s="96"/>
      <c r="C138" s="96"/>
      <c r="D138" s="96"/>
      <c r="E138" s="96"/>
      <c r="F138" s="96"/>
      <c r="G138" s="96"/>
      <c r="H138" s="82"/>
    </row>
    <row r="139" spans="2:8" x14ac:dyDescent="0.2">
      <c r="B139" s="59"/>
      <c r="C139" s="59"/>
      <c r="D139" s="59"/>
      <c r="E139" s="59"/>
      <c r="F139" s="59"/>
      <c r="G139" s="59"/>
      <c r="H139" s="59"/>
    </row>
    <row r="140" spans="2:8" x14ac:dyDescent="0.2">
      <c r="B140" s="59"/>
      <c r="C140" s="59"/>
      <c r="D140" s="59"/>
      <c r="E140" s="59"/>
      <c r="F140" s="59"/>
      <c r="G140" s="59"/>
      <c r="H140" s="59"/>
    </row>
  </sheetData>
  <sheetProtection selectLockedCells="1" selectUnlockedCells="1"/>
  <mergeCells count="137">
    <mergeCell ref="B1:H1"/>
    <mergeCell ref="B2:H2"/>
    <mergeCell ref="B3:H3"/>
    <mergeCell ref="B5:D5"/>
    <mergeCell ref="B6:D6"/>
    <mergeCell ref="B8:H8"/>
    <mergeCell ref="C12:F12"/>
    <mergeCell ref="G12:H12"/>
    <mergeCell ref="B13:H13"/>
    <mergeCell ref="B14:H14"/>
    <mergeCell ref="B15:C15"/>
    <mergeCell ref="D15:E15"/>
    <mergeCell ref="F15:H15"/>
    <mergeCell ref="C9:F9"/>
    <mergeCell ref="G9:H9"/>
    <mergeCell ref="C10:F10"/>
    <mergeCell ref="G10:H10"/>
    <mergeCell ref="C11:F11"/>
    <mergeCell ref="G11:H11"/>
    <mergeCell ref="C21:F21"/>
    <mergeCell ref="G21:H21"/>
    <mergeCell ref="C22:F22"/>
    <mergeCell ref="G22:H22"/>
    <mergeCell ref="C23:F23"/>
    <mergeCell ref="G23:H23"/>
    <mergeCell ref="B16:C16"/>
    <mergeCell ref="D16:E16"/>
    <mergeCell ref="F16:H16"/>
    <mergeCell ref="B18:H18"/>
    <mergeCell ref="B19:H19"/>
    <mergeCell ref="C20:F20"/>
    <mergeCell ref="G20:H20"/>
    <mergeCell ref="B30:H30"/>
    <mergeCell ref="C31:G31"/>
    <mergeCell ref="C32:G32"/>
    <mergeCell ref="C33:G33"/>
    <mergeCell ref="C34:G34"/>
    <mergeCell ref="C35:G35"/>
    <mergeCell ref="C24:F24"/>
    <mergeCell ref="G24:H24"/>
    <mergeCell ref="B26:H26"/>
    <mergeCell ref="C27:G27"/>
    <mergeCell ref="C28:G28"/>
    <mergeCell ref="C29:G29"/>
    <mergeCell ref="B43:F43"/>
    <mergeCell ref="C44:F44"/>
    <mergeCell ref="B45:F45"/>
    <mergeCell ref="B47:H47"/>
    <mergeCell ref="C48:F48"/>
    <mergeCell ref="C49:F49"/>
    <mergeCell ref="C36:G36"/>
    <mergeCell ref="B38:H38"/>
    <mergeCell ref="B39:H39"/>
    <mergeCell ref="C40:F40"/>
    <mergeCell ref="C41:F41"/>
    <mergeCell ref="C42:F42"/>
    <mergeCell ref="C56:F56"/>
    <mergeCell ref="B57:F57"/>
    <mergeCell ref="B59:H59"/>
    <mergeCell ref="C60:G60"/>
    <mergeCell ref="C61:G61"/>
    <mergeCell ref="C62:G62"/>
    <mergeCell ref="C50:F50"/>
    <mergeCell ref="C51:F51"/>
    <mergeCell ref="C52:F52"/>
    <mergeCell ref="C53:F53"/>
    <mergeCell ref="C54:F54"/>
    <mergeCell ref="C55:F55"/>
    <mergeCell ref="C70:G70"/>
    <mergeCell ref="C71:G71"/>
    <mergeCell ref="B72:G72"/>
    <mergeCell ref="B74:H74"/>
    <mergeCell ref="C75:F75"/>
    <mergeCell ref="C76:F76"/>
    <mergeCell ref="C63:G63"/>
    <mergeCell ref="C64:G64"/>
    <mergeCell ref="B65:G65"/>
    <mergeCell ref="B67:H67"/>
    <mergeCell ref="C68:G68"/>
    <mergeCell ref="C69:G69"/>
    <mergeCell ref="B84:H84"/>
    <mergeCell ref="B85:H85"/>
    <mergeCell ref="C86:F86"/>
    <mergeCell ref="C87:F87"/>
    <mergeCell ref="C88:F88"/>
    <mergeCell ref="B89:H89"/>
    <mergeCell ref="C77:F77"/>
    <mergeCell ref="C78:F78"/>
    <mergeCell ref="C79:F79"/>
    <mergeCell ref="C80:F80"/>
    <mergeCell ref="C81:F81"/>
    <mergeCell ref="B82:F82"/>
    <mergeCell ref="B96:F96"/>
    <mergeCell ref="B98:H98"/>
    <mergeCell ref="C99:G99"/>
    <mergeCell ref="C100:G100"/>
    <mergeCell ref="C101:G101"/>
    <mergeCell ref="B103:H103"/>
    <mergeCell ref="C90:F90"/>
    <mergeCell ref="C91:F91"/>
    <mergeCell ref="C92:F92"/>
    <mergeCell ref="C93:F93"/>
    <mergeCell ref="B94:F94"/>
    <mergeCell ref="C95:F95"/>
    <mergeCell ref="C111:G111"/>
    <mergeCell ref="C112:G112"/>
    <mergeCell ref="C113:G113"/>
    <mergeCell ref="C114:G114"/>
    <mergeCell ref="B115:G115"/>
    <mergeCell ref="B117:H117"/>
    <mergeCell ref="C104:G104"/>
    <mergeCell ref="C105:G105"/>
    <mergeCell ref="C106:G106"/>
    <mergeCell ref="B107:G107"/>
    <mergeCell ref="B109:H109"/>
    <mergeCell ref="C110:G110"/>
    <mergeCell ref="C124:F124"/>
    <mergeCell ref="B125:G125"/>
    <mergeCell ref="B126:H126"/>
    <mergeCell ref="B127:H127"/>
    <mergeCell ref="C128:G128"/>
    <mergeCell ref="C129:G129"/>
    <mergeCell ref="C118:G118"/>
    <mergeCell ref="C119:F119"/>
    <mergeCell ref="C120:F120"/>
    <mergeCell ref="C121:F121"/>
    <mergeCell ref="C122:F122"/>
    <mergeCell ref="C123:F123"/>
    <mergeCell ref="C136:G136"/>
    <mergeCell ref="B137:G137"/>
    <mergeCell ref="B138:G138"/>
    <mergeCell ref="B130:H130"/>
    <mergeCell ref="C131:G131"/>
    <mergeCell ref="C132:G132"/>
    <mergeCell ref="C133:G133"/>
    <mergeCell ref="C134:G134"/>
    <mergeCell ref="B135:G135"/>
  </mergeCells>
  <printOptions horizontalCentered="1"/>
  <pageMargins left="0.70866141732283472" right="0.70866141732283472" top="1.5748031496062993" bottom="1.1811023622047245" header="0.31496062992125984" footer="0.31496062992125984"/>
  <pageSetup paperSize="9" scale="74" fitToHeight="10" orientation="portrait" horizontalDpi="300" verticalDpi="300" r:id="rId1"/>
  <rowBreaks count="2" manualBreakCount="2">
    <brk id="57" min="1" max="7" man="1"/>
    <brk id="107" min="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  <pageSetUpPr fitToPage="1"/>
  </sheetPr>
  <dimension ref="B1:N8"/>
  <sheetViews>
    <sheetView showGridLines="0" topLeftCell="B1" workbookViewId="0">
      <selection activeCell="D7" sqref="D7"/>
    </sheetView>
  </sheetViews>
  <sheetFormatPr defaultColWidth="31.7109375" defaultRowHeight="12" x14ac:dyDescent="0.2"/>
  <cols>
    <col min="1" max="1" width="3.140625" style="49" customWidth="1"/>
    <col min="2" max="2" width="17.28515625" style="49" customWidth="1"/>
    <col min="3" max="3" width="8" style="49" customWidth="1"/>
    <col min="4" max="4" width="11.7109375" style="49" customWidth="1"/>
    <col min="5" max="6" width="20.85546875" style="49" customWidth="1"/>
    <col min="7" max="7" width="13.140625" style="49" customWidth="1"/>
    <col min="8" max="13" width="12.5703125" style="49" customWidth="1"/>
    <col min="14" max="14" width="20.28515625" style="49" customWidth="1"/>
    <col min="15" max="16384" width="31.7109375" style="49"/>
  </cols>
  <sheetData>
    <row r="1" spans="2:14" x14ac:dyDescent="0.2"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50"/>
    </row>
    <row r="2" spans="2:14" ht="25.5" customHeight="1" x14ac:dyDescent="0.2">
      <c r="B2" s="168" t="s">
        <v>156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2:14" ht="40.5" customHeight="1" x14ac:dyDescent="0.2">
      <c r="B3" s="3" t="s">
        <v>157</v>
      </c>
      <c r="C3" s="3" t="s">
        <v>66</v>
      </c>
      <c r="D3" s="3" t="s">
        <v>158</v>
      </c>
      <c r="E3" s="3" t="s">
        <v>159</v>
      </c>
      <c r="F3" s="3" t="s">
        <v>160</v>
      </c>
      <c r="G3" s="3" t="s">
        <v>161</v>
      </c>
      <c r="H3" s="3" t="s">
        <v>162</v>
      </c>
      <c r="I3" s="3" t="s">
        <v>163</v>
      </c>
      <c r="J3" s="3" t="s">
        <v>164</v>
      </c>
      <c r="K3" s="3" t="s">
        <v>165</v>
      </c>
      <c r="L3" s="3" t="s">
        <v>166</v>
      </c>
      <c r="M3" s="3" t="s">
        <v>167</v>
      </c>
      <c r="N3" s="58" t="s">
        <v>168</v>
      </c>
    </row>
    <row r="4" spans="2:14" ht="30.75" customHeight="1" x14ac:dyDescent="0.2">
      <c r="B4" s="51" t="str">
        <f>'Proposta Comercial'!C19</f>
        <v>Encarregado</v>
      </c>
      <c r="C4" s="52" t="s">
        <v>251</v>
      </c>
      <c r="D4" s="53">
        <v>1</v>
      </c>
      <c r="E4" s="173"/>
      <c r="F4" s="176"/>
      <c r="G4" s="178"/>
      <c r="H4" s="54"/>
      <c r="I4" s="52">
        <v>44</v>
      </c>
      <c r="J4" s="54">
        <f t="shared" ref="J4:J6" si="0">H4/44*I4</f>
        <v>0</v>
      </c>
      <c r="K4" s="180"/>
      <c r="L4" s="180"/>
      <c r="M4" s="183"/>
      <c r="N4" s="91" t="s">
        <v>169</v>
      </c>
    </row>
    <row r="5" spans="2:14" ht="30.75" customHeight="1" x14ac:dyDescent="0.2">
      <c r="B5" s="32" t="str">
        <f>'Proposta Comercial'!C21</f>
        <v>Servente de Limpeza</v>
      </c>
      <c r="C5" s="5" t="s">
        <v>170</v>
      </c>
      <c r="D5" s="55">
        <v>10</v>
      </c>
      <c r="E5" s="174"/>
      <c r="F5" s="177"/>
      <c r="G5" s="179"/>
      <c r="H5" s="6"/>
      <c r="I5" s="5">
        <v>44</v>
      </c>
      <c r="J5" s="6">
        <f t="shared" si="0"/>
        <v>0</v>
      </c>
      <c r="K5" s="181"/>
      <c r="L5" s="181"/>
      <c r="M5" s="184"/>
      <c r="N5" s="91" t="s">
        <v>169</v>
      </c>
    </row>
    <row r="6" spans="2:14" ht="30.75" customHeight="1" x14ac:dyDescent="0.2">
      <c r="B6" s="32" t="str">
        <f>'Proposta Comercial'!C23</f>
        <v>Capineiro</v>
      </c>
      <c r="C6" s="5" t="s">
        <v>171</v>
      </c>
      <c r="D6" s="55">
        <v>6</v>
      </c>
      <c r="E6" s="174"/>
      <c r="F6" s="177"/>
      <c r="G6" s="179"/>
      <c r="H6" s="6"/>
      <c r="I6" s="5">
        <v>40</v>
      </c>
      <c r="J6" s="6">
        <f t="shared" si="0"/>
        <v>0</v>
      </c>
      <c r="K6" s="181"/>
      <c r="L6" s="181"/>
      <c r="M6" s="184"/>
      <c r="N6" s="91" t="s">
        <v>169</v>
      </c>
    </row>
    <row r="7" spans="2:14" ht="30.75" customHeight="1" x14ac:dyDescent="0.2">
      <c r="B7" s="32" t="str">
        <f>'Proposta Comercial'!C24</f>
        <v>Jardineiro</v>
      </c>
      <c r="C7" s="32" t="s">
        <v>172</v>
      </c>
      <c r="D7" s="56">
        <v>1</v>
      </c>
      <c r="E7" s="175"/>
      <c r="F7" s="177"/>
      <c r="G7" s="179"/>
      <c r="H7" s="6"/>
      <c r="I7" s="32">
        <v>40</v>
      </c>
      <c r="J7" s="6">
        <f>H7/44*I7</f>
        <v>0</v>
      </c>
      <c r="K7" s="182"/>
      <c r="L7" s="182"/>
      <c r="M7" s="185"/>
      <c r="N7" s="91" t="s">
        <v>169</v>
      </c>
    </row>
    <row r="8" spans="2:14" x14ac:dyDescent="0.2">
      <c r="D8" s="57">
        <f>SUM(D4:D7)</f>
        <v>18</v>
      </c>
    </row>
  </sheetData>
  <sheetProtection selectLockedCells="1" selectUnlockedCells="1"/>
  <mergeCells count="8">
    <mergeCell ref="B1:L1"/>
    <mergeCell ref="B2:M2"/>
    <mergeCell ref="E4:E7"/>
    <mergeCell ref="F4:F7"/>
    <mergeCell ref="G4:G7"/>
    <mergeCell ref="K4:K7"/>
    <mergeCell ref="L4:L7"/>
    <mergeCell ref="M4:M7"/>
  </mergeCells>
  <pageMargins left="0.98425196850393704" right="0.98425196850393704" top="0.98425196850393704" bottom="0.98425196850393704" header="0.51181102362204722" footer="0.5118110236220472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B1:I56"/>
  <sheetViews>
    <sheetView showGridLines="0" tabSelected="1" topLeftCell="A31" workbookViewId="0">
      <selection activeCell="H53" sqref="H53"/>
    </sheetView>
  </sheetViews>
  <sheetFormatPr defaultRowHeight="12" x14ac:dyDescent="0.25"/>
  <cols>
    <col min="1" max="1" width="2.42578125" style="9" customWidth="1"/>
    <col min="2" max="2" width="3.5703125" style="9" bestFit="1" customWidth="1"/>
    <col min="3" max="4" width="9.140625" style="9"/>
    <col min="5" max="5" width="11.85546875" style="9" bestFit="1" customWidth="1"/>
    <col min="6" max="6" width="9.140625" style="9"/>
    <col min="7" max="7" width="12.140625" style="10" customWidth="1"/>
    <col min="8" max="8" width="38.28515625" style="9" customWidth="1"/>
    <col min="9" max="9" width="54.28515625" style="9" customWidth="1"/>
    <col min="10" max="16384" width="9.140625" style="9"/>
  </cols>
  <sheetData>
    <row r="1" spans="2:9" x14ac:dyDescent="0.25">
      <c r="B1" s="168"/>
      <c r="C1" s="168"/>
      <c r="D1" s="168"/>
      <c r="E1" s="168"/>
      <c r="F1" s="168"/>
      <c r="G1" s="168"/>
      <c r="H1" s="168"/>
      <c r="I1" s="168"/>
    </row>
    <row r="2" spans="2:9" x14ac:dyDescent="0.25">
      <c r="B2" s="168" t="s">
        <v>173</v>
      </c>
      <c r="C2" s="168"/>
      <c r="D2" s="168"/>
      <c r="E2" s="168"/>
      <c r="F2" s="168"/>
      <c r="G2" s="168"/>
      <c r="H2" s="168"/>
      <c r="I2" s="168"/>
    </row>
    <row r="3" spans="2:9" x14ac:dyDescent="0.25">
      <c r="B3" s="168"/>
      <c r="C3" s="168"/>
      <c r="D3" s="168"/>
      <c r="E3" s="168"/>
      <c r="F3" s="168"/>
      <c r="G3" s="168"/>
      <c r="H3" s="168"/>
      <c r="I3" s="168"/>
    </row>
    <row r="4" spans="2:9" x14ac:dyDescent="0.2">
      <c r="B4" s="126" t="s">
        <v>83</v>
      </c>
      <c r="C4" s="126"/>
      <c r="D4" s="126"/>
      <c r="E4" s="126"/>
      <c r="F4" s="126"/>
      <c r="G4" s="126"/>
      <c r="H4" s="126"/>
      <c r="I4" s="126"/>
    </row>
    <row r="5" spans="2:9" x14ac:dyDescent="0.2">
      <c r="B5" s="126" t="s">
        <v>174</v>
      </c>
      <c r="C5" s="126"/>
      <c r="D5" s="126"/>
      <c r="E5" s="126"/>
      <c r="F5" s="126"/>
      <c r="G5" s="126"/>
      <c r="H5" s="126"/>
      <c r="I5" s="126"/>
    </row>
    <row r="6" spans="2:9" x14ac:dyDescent="0.25">
      <c r="B6" s="13" t="s">
        <v>85</v>
      </c>
      <c r="C6" s="195" t="s">
        <v>175</v>
      </c>
      <c r="D6" s="195"/>
      <c r="E6" s="195"/>
      <c r="F6" s="195"/>
      <c r="G6" s="13" t="s">
        <v>87</v>
      </c>
      <c r="H6" s="2" t="s">
        <v>176</v>
      </c>
      <c r="I6" s="2" t="s">
        <v>177</v>
      </c>
    </row>
    <row r="7" spans="2:9" x14ac:dyDescent="0.25">
      <c r="B7" s="14" t="s">
        <v>14</v>
      </c>
      <c r="C7" s="129" t="s">
        <v>88</v>
      </c>
      <c r="D7" s="129"/>
      <c r="E7" s="129"/>
      <c r="F7" s="129"/>
      <c r="G7" s="15">
        <f>1/12</f>
        <v>8.3333333333333329E-2</v>
      </c>
      <c r="H7" s="16" t="s">
        <v>178</v>
      </c>
      <c r="I7" s="42" t="s">
        <v>179</v>
      </c>
    </row>
    <row r="8" spans="2:9" x14ac:dyDescent="0.25">
      <c r="B8" s="17" t="s">
        <v>15</v>
      </c>
      <c r="C8" s="125" t="s">
        <v>89</v>
      </c>
      <c r="D8" s="125"/>
      <c r="E8" s="125"/>
      <c r="F8" s="125"/>
      <c r="G8" s="18">
        <f>1/12/3</f>
        <v>2.7777777777777776E-2</v>
      </c>
      <c r="H8" s="19" t="s">
        <v>180</v>
      </c>
      <c r="I8" s="42" t="s">
        <v>181</v>
      </c>
    </row>
    <row r="9" spans="2:9" x14ac:dyDescent="0.25">
      <c r="B9" s="154" t="s">
        <v>90</v>
      </c>
      <c r="C9" s="193"/>
      <c r="D9" s="193"/>
      <c r="E9" s="193"/>
      <c r="F9" s="155"/>
      <c r="G9" s="18">
        <f>SUM(G7:G8)</f>
        <v>0.1111111111111111</v>
      </c>
      <c r="H9" s="153"/>
      <c r="I9" s="153"/>
    </row>
    <row r="10" spans="2:9" ht="60" x14ac:dyDescent="0.25">
      <c r="B10" s="17" t="s">
        <v>15</v>
      </c>
      <c r="C10" s="125" t="s">
        <v>91</v>
      </c>
      <c r="D10" s="125"/>
      <c r="E10" s="125"/>
      <c r="F10" s="125"/>
      <c r="G10" s="22">
        <f>G9*G23</f>
        <v>4.4222222222222225E-2</v>
      </c>
      <c r="H10" s="23" t="s">
        <v>182</v>
      </c>
      <c r="I10" s="43" t="s">
        <v>183</v>
      </c>
    </row>
    <row r="11" spans="2:9" x14ac:dyDescent="0.25">
      <c r="B11" s="190" t="s">
        <v>81</v>
      </c>
      <c r="C11" s="190"/>
      <c r="D11" s="190"/>
      <c r="E11" s="190"/>
      <c r="F11" s="190"/>
      <c r="G11" s="24">
        <f>SUM(G9:G10)</f>
        <v>0.15533333333333332</v>
      </c>
      <c r="H11" s="25"/>
      <c r="I11" s="25"/>
    </row>
    <row r="12" spans="2:9" x14ac:dyDescent="0.25">
      <c r="B12" s="11"/>
      <c r="C12" s="11"/>
      <c r="D12" s="11"/>
      <c r="E12" s="11"/>
      <c r="F12" s="11"/>
      <c r="G12" s="11"/>
      <c r="H12" s="11"/>
      <c r="I12" s="11"/>
    </row>
    <row r="13" spans="2:9" x14ac:dyDescent="0.2">
      <c r="B13" s="126" t="s">
        <v>92</v>
      </c>
      <c r="C13" s="126"/>
      <c r="D13" s="126"/>
      <c r="E13" s="126"/>
      <c r="F13" s="126"/>
      <c r="G13" s="126"/>
      <c r="H13" s="126"/>
      <c r="I13" s="126"/>
    </row>
    <row r="14" spans="2:9" x14ac:dyDescent="0.25">
      <c r="B14" s="3" t="s">
        <v>93</v>
      </c>
      <c r="C14" s="194" t="s">
        <v>94</v>
      </c>
      <c r="D14" s="194"/>
      <c r="E14" s="194"/>
      <c r="F14" s="194"/>
      <c r="G14" s="13" t="s">
        <v>87</v>
      </c>
      <c r="H14" s="2" t="s">
        <v>176</v>
      </c>
      <c r="I14" s="2" t="s">
        <v>177</v>
      </c>
    </row>
    <row r="15" spans="2:9" x14ac:dyDescent="0.25">
      <c r="B15" s="14" t="s">
        <v>14</v>
      </c>
      <c r="C15" s="129" t="s">
        <v>95</v>
      </c>
      <c r="D15" s="129"/>
      <c r="E15" s="129"/>
      <c r="F15" s="129"/>
      <c r="G15" s="15">
        <v>0.2</v>
      </c>
      <c r="H15" s="16" t="s">
        <v>184</v>
      </c>
      <c r="I15" s="42" t="s">
        <v>185</v>
      </c>
    </row>
    <row r="16" spans="2:9" x14ac:dyDescent="0.25">
      <c r="B16" s="21" t="s">
        <v>15</v>
      </c>
      <c r="C16" s="130" t="s">
        <v>96</v>
      </c>
      <c r="D16" s="130"/>
      <c r="E16" s="130"/>
      <c r="F16" s="130"/>
      <c r="G16" s="26">
        <v>2.5000000000000001E-2</v>
      </c>
      <c r="H16" s="27" t="s">
        <v>184</v>
      </c>
      <c r="I16" s="44" t="s">
        <v>186</v>
      </c>
    </row>
    <row r="17" spans="2:9" ht="84" x14ac:dyDescent="0.25">
      <c r="B17" s="21" t="s">
        <v>52</v>
      </c>
      <c r="C17" s="130" t="s">
        <v>97</v>
      </c>
      <c r="D17" s="130"/>
      <c r="E17" s="130"/>
      <c r="F17" s="130"/>
      <c r="G17" s="26">
        <f>3*2%</f>
        <v>0.06</v>
      </c>
      <c r="H17" s="28" t="s">
        <v>187</v>
      </c>
      <c r="I17" s="45" t="s">
        <v>188</v>
      </c>
    </row>
    <row r="18" spans="2:9" x14ac:dyDescent="0.25">
      <c r="B18" s="21" t="s">
        <v>54</v>
      </c>
      <c r="C18" s="130" t="s">
        <v>98</v>
      </c>
      <c r="D18" s="130"/>
      <c r="E18" s="130"/>
      <c r="F18" s="130"/>
      <c r="G18" s="26">
        <v>1.4999999999999999E-2</v>
      </c>
      <c r="H18" s="27" t="s">
        <v>184</v>
      </c>
      <c r="I18" s="44" t="s">
        <v>189</v>
      </c>
    </row>
    <row r="19" spans="2:9" x14ac:dyDescent="0.25">
      <c r="B19" s="21" t="s">
        <v>75</v>
      </c>
      <c r="C19" s="130" t="s">
        <v>99</v>
      </c>
      <c r="D19" s="130"/>
      <c r="E19" s="130"/>
      <c r="F19" s="130"/>
      <c r="G19" s="26">
        <v>0.01</v>
      </c>
      <c r="H19" s="27" t="s">
        <v>184</v>
      </c>
      <c r="I19" s="44" t="s">
        <v>190</v>
      </c>
    </row>
    <row r="20" spans="2:9" x14ac:dyDescent="0.25">
      <c r="B20" s="21" t="s">
        <v>77</v>
      </c>
      <c r="C20" s="130" t="s">
        <v>100</v>
      </c>
      <c r="D20" s="130"/>
      <c r="E20" s="130"/>
      <c r="F20" s="130"/>
      <c r="G20" s="29">
        <v>6.0000000000000001E-3</v>
      </c>
      <c r="H20" s="27" t="s">
        <v>184</v>
      </c>
      <c r="I20" s="44" t="s">
        <v>191</v>
      </c>
    </row>
    <row r="21" spans="2:9" x14ac:dyDescent="0.25">
      <c r="B21" s="21" t="s">
        <v>79</v>
      </c>
      <c r="C21" s="130" t="s">
        <v>101</v>
      </c>
      <c r="D21" s="130"/>
      <c r="E21" s="130"/>
      <c r="F21" s="130"/>
      <c r="G21" s="26">
        <v>2E-3</v>
      </c>
      <c r="H21" s="27" t="s">
        <v>184</v>
      </c>
      <c r="I21" s="44" t="s">
        <v>192</v>
      </c>
    </row>
    <row r="22" spans="2:9" x14ac:dyDescent="0.25">
      <c r="B22" s="17" t="s">
        <v>102</v>
      </c>
      <c r="C22" s="125" t="s">
        <v>103</v>
      </c>
      <c r="D22" s="125"/>
      <c r="E22" s="125"/>
      <c r="F22" s="125"/>
      <c r="G22" s="29">
        <v>0.08</v>
      </c>
      <c r="H22" s="30" t="s">
        <v>184</v>
      </c>
      <c r="I22" s="46" t="s">
        <v>193</v>
      </c>
    </row>
    <row r="23" spans="2:9" x14ac:dyDescent="0.25">
      <c r="B23" s="190" t="s">
        <v>81</v>
      </c>
      <c r="C23" s="190"/>
      <c r="D23" s="190"/>
      <c r="E23" s="190"/>
      <c r="F23" s="190"/>
      <c r="G23" s="24">
        <f>SUM(G15:G22)</f>
        <v>0.39800000000000008</v>
      </c>
      <c r="H23" s="25"/>
      <c r="I23" s="25"/>
    </row>
    <row r="24" spans="2:9" x14ac:dyDescent="0.2">
      <c r="B24" s="126"/>
      <c r="C24" s="126"/>
      <c r="D24" s="126"/>
      <c r="E24" s="126"/>
      <c r="F24" s="126"/>
      <c r="G24" s="126"/>
      <c r="H24" s="126"/>
      <c r="I24" s="12"/>
    </row>
    <row r="25" spans="2:9" x14ac:dyDescent="0.2">
      <c r="B25" s="126" t="s">
        <v>112</v>
      </c>
      <c r="C25" s="126"/>
      <c r="D25" s="126"/>
      <c r="E25" s="126"/>
      <c r="F25" s="126"/>
      <c r="G25" s="126"/>
      <c r="H25" s="126"/>
      <c r="I25" s="126"/>
    </row>
    <row r="26" spans="2:9" x14ac:dyDescent="0.25">
      <c r="B26" s="3">
        <v>3</v>
      </c>
      <c r="C26" s="194" t="s">
        <v>113</v>
      </c>
      <c r="D26" s="194"/>
      <c r="E26" s="194"/>
      <c r="F26" s="194"/>
      <c r="G26" s="13" t="s">
        <v>87</v>
      </c>
      <c r="H26" s="2" t="s">
        <v>176</v>
      </c>
      <c r="I26" s="2" t="s">
        <v>177</v>
      </c>
    </row>
    <row r="27" spans="2:9" x14ac:dyDescent="0.25">
      <c r="B27" s="14" t="s">
        <v>14</v>
      </c>
      <c r="C27" s="129" t="s">
        <v>114</v>
      </c>
      <c r="D27" s="129"/>
      <c r="E27" s="129"/>
      <c r="F27" s="129"/>
      <c r="G27" s="31">
        <f>(1/12)*0.05</f>
        <v>4.1666666666666666E-3</v>
      </c>
      <c r="H27" s="16" t="s">
        <v>194</v>
      </c>
      <c r="I27" s="42" t="s">
        <v>195</v>
      </c>
    </row>
    <row r="28" spans="2:9" ht="36" x14ac:dyDescent="0.25">
      <c r="B28" s="21" t="s">
        <v>15</v>
      </c>
      <c r="C28" s="130" t="s">
        <v>115</v>
      </c>
      <c r="D28" s="130"/>
      <c r="E28" s="130"/>
      <c r="F28" s="130"/>
      <c r="G28" s="26">
        <f>G27*G22</f>
        <v>3.3333333333333332E-4</v>
      </c>
      <c r="H28" s="27" t="s">
        <v>196</v>
      </c>
      <c r="I28" s="45" t="s">
        <v>197</v>
      </c>
    </row>
    <row r="29" spans="2:9" ht="36" x14ac:dyDescent="0.25">
      <c r="B29" s="21" t="s">
        <v>52</v>
      </c>
      <c r="C29" s="130" t="s">
        <v>116</v>
      </c>
      <c r="D29" s="130"/>
      <c r="E29" s="130"/>
      <c r="F29" s="130"/>
      <c r="G29" s="26">
        <f>(1*0.08*0.4*0.05)</f>
        <v>1.6000000000000001E-3</v>
      </c>
      <c r="H29" s="32" t="s">
        <v>198</v>
      </c>
      <c r="I29" s="45" t="s">
        <v>199</v>
      </c>
    </row>
    <row r="30" spans="2:9" x14ac:dyDescent="0.25">
      <c r="B30" s="21" t="s">
        <v>54</v>
      </c>
      <c r="C30" s="130" t="s">
        <v>117</v>
      </c>
      <c r="D30" s="130"/>
      <c r="E30" s="130"/>
      <c r="F30" s="130"/>
      <c r="G30" s="26">
        <f>(7/30/12)</f>
        <v>1.9444444444444445E-2</v>
      </c>
      <c r="H30" s="21" t="s">
        <v>200</v>
      </c>
      <c r="I30" s="44" t="s">
        <v>195</v>
      </c>
    </row>
    <row r="31" spans="2:9" ht="36" x14ac:dyDescent="0.25">
      <c r="B31" s="21" t="s">
        <v>75</v>
      </c>
      <c r="C31" s="130" t="s">
        <v>118</v>
      </c>
      <c r="D31" s="130"/>
      <c r="E31" s="130"/>
      <c r="F31" s="130"/>
      <c r="G31" s="26">
        <f>G30*G23</f>
        <v>7.7388888888888906E-3</v>
      </c>
      <c r="H31" s="21" t="s">
        <v>201</v>
      </c>
      <c r="I31" s="45" t="s">
        <v>202</v>
      </c>
    </row>
    <row r="32" spans="2:9" ht="36" x14ac:dyDescent="0.25">
      <c r="B32" s="17" t="s">
        <v>77</v>
      </c>
      <c r="C32" s="125" t="s">
        <v>119</v>
      </c>
      <c r="D32" s="125"/>
      <c r="E32" s="125"/>
      <c r="F32" s="125"/>
      <c r="G32" s="29">
        <f>(1*0.08*0.4)</f>
        <v>3.2000000000000001E-2</v>
      </c>
      <c r="H32" s="33" t="s">
        <v>203</v>
      </c>
      <c r="I32" s="47" t="s">
        <v>199</v>
      </c>
    </row>
    <row r="33" spans="2:9" x14ac:dyDescent="0.25">
      <c r="B33" s="190" t="s">
        <v>81</v>
      </c>
      <c r="C33" s="190"/>
      <c r="D33" s="190"/>
      <c r="E33" s="190"/>
      <c r="F33" s="190"/>
      <c r="G33" s="24">
        <f>SUM(G27:G32)</f>
        <v>6.5283333333333332E-2</v>
      </c>
      <c r="H33" s="25"/>
      <c r="I33" s="25"/>
    </row>
    <row r="34" spans="2:9" x14ac:dyDescent="0.25">
      <c r="B34" s="11"/>
      <c r="C34" s="11"/>
      <c r="D34" s="11"/>
      <c r="E34" s="11"/>
      <c r="F34" s="11"/>
      <c r="G34" s="11"/>
      <c r="H34" s="11"/>
      <c r="I34" s="11"/>
    </row>
    <row r="35" spans="2:9" x14ac:dyDescent="0.2">
      <c r="B35" s="126" t="s">
        <v>120</v>
      </c>
      <c r="C35" s="126"/>
      <c r="D35" s="126"/>
      <c r="E35" s="126"/>
      <c r="F35" s="126"/>
      <c r="G35" s="126"/>
      <c r="H35" s="126"/>
      <c r="I35" s="126"/>
    </row>
    <row r="36" spans="2:9" x14ac:dyDescent="0.2">
      <c r="B36" s="126" t="s">
        <v>121</v>
      </c>
      <c r="C36" s="126"/>
      <c r="D36" s="126"/>
      <c r="E36" s="126"/>
      <c r="F36" s="126"/>
      <c r="G36" s="126"/>
      <c r="H36" s="126"/>
      <c r="I36" s="126"/>
    </row>
    <row r="37" spans="2:9" x14ac:dyDescent="0.25">
      <c r="B37" s="3" t="s">
        <v>122</v>
      </c>
      <c r="C37" s="194" t="s">
        <v>123</v>
      </c>
      <c r="D37" s="194"/>
      <c r="E37" s="194"/>
      <c r="F37" s="194"/>
      <c r="G37" s="13" t="s">
        <v>87</v>
      </c>
      <c r="H37" s="2" t="s">
        <v>176</v>
      </c>
      <c r="I37" s="2" t="s">
        <v>177</v>
      </c>
    </row>
    <row r="38" spans="2:9" x14ac:dyDescent="0.25">
      <c r="B38" s="14" t="s">
        <v>14</v>
      </c>
      <c r="C38" s="129" t="s">
        <v>124</v>
      </c>
      <c r="D38" s="129"/>
      <c r="E38" s="129"/>
      <c r="F38" s="129"/>
      <c r="G38" s="15">
        <f>1/12</f>
        <v>8.3333333333333329E-2</v>
      </c>
      <c r="H38" s="34" t="s">
        <v>178</v>
      </c>
      <c r="I38" s="48" t="s">
        <v>181</v>
      </c>
    </row>
    <row r="39" spans="2:9" x14ac:dyDescent="0.25">
      <c r="B39" s="21" t="s">
        <v>15</v>
      </c>
      <c r="C39" s="144" t="s">
        <v>123</v>
      </c>
      <c r="D39" s="145"/>
      <c r="E39" s="145"/>
      <c r="F39" s="146"/>
      <c r="G39" s="26">
        <f>1/365</f>
        <v>2.7397260273972603E-3</v>
      </c>
      <c r="H39" s="27" t="s">
        <v>204</v>
      </c>
      <c r="I39" s="44" t="s">
        <v>205</v>
      </c>
    </row>
    <row r="40" spans="2:9" x14ac:dyDescent="0.25">
      <c r="B40" s="21" t="s">
        <v>52</v>
      </c>
      <c r="C40" s="130" t="s">
        <v>125</v>
      </c>
      <c r="D40" s="130"/>
      <c r="E40" s="130"/>
      <c r="F40" s="130"/>
      <c r="G40" s="26">
        <f>(5/30/12)*0.5</f>
        <v>6.9444444444444441E-3</v>
      </c>
      <c r="H40" s="27" t="s">
        <v>206</v>
      </c>
      <c r="I40" s="44" t="s">
        <v>207</v>
      </c>
    </row>
    <row r="41" spans="2:9" x14ac:dyDescent="0.25">
      <c r="B41" s="21" t="s">
        <v>54</v>
      </c>
      <c r="C41" s="130" t="s">
        <v>126</v>
      </c>
      <c r="D41" s="130"/>
      <c r="E41" s="130"/>
      <c r="F41" s="130"/>
      <c r="G41" s="26">
        <f>(15/30/12)*1</f>
        <v>4.1666666666666664E-2</v>
      </c>
      <c r="H41" s="27" t="s">
        <v>208</v>
      </c>
      <c r="I41" s="44" t="s">
        <v>209</v>
      </c>
    </row>
    <row r="42" spans="2:9" x14ac:dyDescent="0.25">
      <c r="B42" s="21" t="s">
        <v>75</v>
      </c>
      <c r="C42" s="130" t="s">
        <v>127</v>
      </c>
      <c r="D42" s="130"/>
      <c r="E42" s="130"/>
      <c r="F42" s="130"/>
      <c r="G42" s="15">
        <f>(120/365)*1/12</f>
        <v>2.7397260273972601E-2</v>
      </c>
      <c r="H42" s="16" t="s">
        <v>210</v>
      </c>
      <c r="I42" s="42" t="s">
        <v>211</v>
      </c>
    </row>
    <row r="43" spans="2:9" x14ac:dyDescent="0.25">
      <c r="B43" s="17" t="s">
        <v>77</v>
      </c>
      <c r="C43" s="125" t="s">
        <v>128</v>
      </c>
      <c r="D43" s="125"/>
      <c r="E43" s="125"/>
      <c r="F43" s="125"/>
      <c r="G43" s="29">
        <f>(5/30/12)</f>
        <v>1.3888888888888888E-2</v>
      </c>
      <c r="H43" s="27" t="s">
        <v>212</v>
      </c>
      <c r="I43" s="44" t="s">
        <v>213</v>
      </c>
    </row>
    <row r="44" spans="2:9" x14ac:dyDescent="0.25">
      <c r="B44" s="154" t="s">
        <v>90</v>
      </c>
      <c r="C44" s="193"/>
      <c r="D44" s="193"/>
      <c r="E44" s="193"/>
      <c r="F44" s="155"/>
      <c r="G44" s="18">
        <f>SUM(G38:G43)</f>
        <v>0.17597031963470319</v>
      </c>
      <c r="H44" s="153"/>
      <c r="I44" s="153"/>
    </row>
    <row r="45" spans="2:9" ht="36" x14ac:dyDescent="0.25">
      <c r="B45" s="17" t="s">
        <v>79</v>
      </c>
      <c r="C45" s="125" t="s">
        <v>129</v>
      </c>
      <c r="D45" s="125"/>
      <c r="E45" s="125"/>
      <c r="F45" s="125"/>
      <c r="G45" s="29">
        <f>G44*G23</f>
        <v>7.0036187214611884E-2</v>
      </c>
      <c r="H45" s="30" t="s">
        <v>214</v>
      </c>
      <c r="I45" s="47" t="s">
        <v>215</v>
      </c>
    </row>
    <row r="46" spans="2:9" x14ac:dyDescent="0.25">
      <c r="B46" s="190" t="s">
        <v>81</v>
      </c>
      <c r="C46" s="190"/>
      <c r="D46" s="190"/>
      <c r="E46" s="190"/>
      <c r="F46" s="190"/>
      <c r="G46" s="24">
        <f>SUM(G44:G45)</f>
        <v>0.24600650684931508</v>
      </c>
      <c r="H46" s="25"/>
      <c r="I46" s="25"/>
    </row>
    <row r="47" spans="2:9" x14ac:dyDescent="0.25">
      <c r="B47" s="11"/>
      <c r="C47" s="11"/>
      <c r="D47" s="11"/>
      <c r="E47" s="11"/>
      <c r="F47" s="11"/>
      <c r="G47" s="35"/>
      <c r="H47" s="11"/>
      <c r="I47" s="11"/>
    </row>
    <row r="48" spans="2:9" x14ac:dyDescent="0.25">
      <c r="C48" s="191" t="s">
        <v>216</v>
      </c>
      <c r="D48" s="191"/>
      <c r="E48" s="191"/>
    </row>
    <row r="49" spans="3:8" x14ac:dyDescent="0.25">
      <c r="C49" s="163" t="s">
        <v>217</v>
      </c>
      <c r="D49" s="163"/>
      <c r="E49" s="36">
        <v>1.6500000000000001E-2</v>
      </c>
    </row>
    <row r="50" spans="3:8" x14ac:dyDescent="0.25">
      <c r="C50" s="153" t="s">
        <v>218</v>
      </c>
      <c r="D50" s="153"/>
      <c r="E50" s="37">
        <v>7.5999999999999998E-2</v>
      </c>
    </row>
    <row r="51" spans="3:8" x14ac:dyDescent="0.25">
      <c r="C51" s="154" t="s">
        <v>219</v>
      </c>
      <c r="D51" s="155"/>
      <c r="E51" s="37">
        <v>0.05</v>
      </c>
    </row>
    <row r="52" spans="3:8" x14ac:dyDescent="0.25">
      <c r="E52" s="38">
        <f>SUM(E49:E51)</f>
        <v>0.14250000000000002</v>
      </c>
    </row>
    <row r="54" spans="3:8" x14ac:dyDescent="0.25">
      <c r="C54" s="192" t="s">
        <v>220</v>
      </c>
      <c r="D54" s="192"/>
      <c r="E54" s="192"/>
    </row>
    <row r="55" spans="3:8" x14ac:dyDescent="0.2">
      <c r="C55" s="186" t="s">
        <v>143</v>
      </c>
      <c r="D55" s="187"/>
      <c r="E55" s="39">
        <v>2.5499999999999998E-2</v>
      </c>
    </row>
    <row r="56" spans="3:8" x14ac:dyDescent="0.2">
      <c r="C56" s="188" t="s">
        <v>144</v>
      </c>
      <c r="D56" s="189"/>
      <c r="E56" s="40">
        <v>3.9E-2</v>
      </c>
      <c r="H56" s="41"/>
    </row>
  </sheetData>
  <sheetProtection selectLockedCells="1" selectUnlockedCells="1"/>
  <mergeCells count="53">
    <mergeCell ref="B11:F11"/>
    <mergeCell ref="B1:I1"/>
    <mergeCell ref="B2:I2"/>
    <mergeCell ref="B3:I3"/>
    <mergeCell ref="B4:I4"/>
    <mergeCell ref="B5:I5"/>
    <mergeCell ref="C6:F6"/>
    <mergeCell ref="C7:F7"/>
    <mergeCell ref="C8:F8"/>
    <mergeCell ref="B9:F9"/>
    <mergeCell ref="H9:I9"/>
    <mergeCell ref="C10:F10"/>
    <mergeCell ref="C38:F38"/>
    <mergeCell ref="C39:F39"/>
    <mergeCell ref="B24:H24"/>
    <mergeCell ref="B13:I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F23"/>
    <mergeCell ref="C37:F37"/>
    <mergeCell ref="B25:I25"/>
    <mergeCell ref="C26:F26"/>
    <mergeCell ref="C27:F27"/>
    <mergeCell ref="C28:F28"/>
    <mergeCell ref="C29:F29"/>
    <mergeCell ref="C30:F30"/>
    <mergeCell ref="C31:F31"/>
    <mergeCell ref="C32:F32"/>
    <mergeCell ref="B33:F33"/>
    <mergeCell ref="B35:I35"/>
    <mergeCell ref="B36:I36"/>
    <mergeCell ref="C40:F40"/>
    <mergeCell ref="C41:F41"/>
    <mergeCell ref="C42:F42"/>
    <mergeCell ref="C51:D51"/>
    <mergeCell ref="C54:E54"/>
    <mergeCell ref="C43:F43"/>
    <mergeCell ref="B44:F44"/>
    <mergeCell ref="C55:D55"/>
    <mergeCell ref="C56:D56"/>
    <mergeCell ref="H44:I44"/>
    <mergeCell ref="C45:F45"/>
    <mergeCell ref="B46:F46"/>
    <mergeCell ref="C48:E48"/>
    <mergeCell ref="C50:D50"/>
    <mergeCell ref="C49:D49"/>
  </mergeCells>
  <printOptions horizontalCentered="1"/>
  <pageMargins left="0.51181102362204722" right="0.51181102362204722" top="1.5748031496062993" bottom="1.1811023622047245" header="0.31496062992125984" footer="0.31496062992125984"/>
  <pageSetup paperSize="9" scale="61" orientation="portrait" r:id="rId1"/>
  <ignoredErrors>
    <ignoredError sqref="G9:G1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B2:F24"/>
  <sheetViews>
    <sheetView showGridLines="0" topLeftCell="A19" workbookViewId="0">
      <selection activeCell="H21" sqref="H21"/>
    </sheetView>
  </sheetViews>
  <sheetFormatPr defaultRowHeight="15" x14ac:dyDescent="0.25"/>
  <cols>
    <col min="1" max="1" width="3" style="1" customWidth="1"/>
    <col min="2" max="2" width="27.5703125" style="1" customWidth="1"/>
    <col min="3" max="3" width="38.7109375" style="1" customWidth="1"/>
    <col min="4" max="6" width="14.7109375" style="1" customWidth="1"/>
    <col min="7" max="7" width="24.28515625" style="1" customWidth="1"/>
    <col min="8" max="10" width="15.28515625" style="1" customWidth="1"/>
    <col min="11" max="16384" width="9.140625" style="1"/>
  </cols>
  <sheetData>
    <row r="2" spans="2:6" x14ac:dyDescent="0.25">
      <c r="B2" s="168" t="s">
        <v>256</v>
      </c>
      <c r="C2" s="168"/>
      <c r="D2" s="168"/>
      <c r="E2" s="168"/>
      <c r="F2" s="168"/>
    </row>
    <row r="3" spans="2:6" ht="15.75" thickBot="1" x14ac:dyDescent="0.3">
      <c r="B3" s="168"/>
      <c r="C3" s="168"/>
      <c r="D3" s="168"/>
      <c r="E3" s="168"/>
      <c r="F3" s="168"/>
    </row>
    <row r="4" spans="2:6" ht="24.75" customHeight="1" thickTop="1" thickBot="1" x14ac:dyDescent="0.3">
      <c r="B4" s="2" t="s">
        <v>221</v>
      </c>
      <c r="C4" s="2" t="s">
        <v>222</v>
      </c>
      <c r="D4" s="3" t="s">
        <v>223</v>
      </c>
      <c r="E4" s="2" t="s">
        <v>224</v>
      </c>
      <c r="F4" s="2" t="s">
        <v>225</v>
      </c>
    </row>
    <row r="5" spans="2:6" ht="27" customHeight="1" thickTop="1" x14ac:dyDescent="0.25">
      <c r="B5" s="196" t="s">
        <v>226</v>
      </c>
      <c r="C5" s="4" t="s">
        <v>227</v>
      </c>
      <c r="D5" s="5">
        <v>2</v>
      </c>
      <c r="E5" s="6"/>
      <c r="F5" s="6">
        <f t="shared" ref="F5:F6" si="0">D5*E5</f>
        <v>0</v>
      </c>
    </row>
    <row r="6" spans="2:6" ht="27" customHeight="1" x14ac:dyDescent="0.25">
      <c r="B6" s="196"/>
      <c r="C6" s="4" t="s">
        <v>252</v>
      </c>
      <c r="D6" s="5">
        <v>1</v>
      </c>
      <c r="E6" s="6"/>
      <c r="F6" s="6">
        <f t="shared" si="0"/>
        <v>0</v>
      </c>
    </row>
    <row r="7" spans="2:6" ht="35.25" customHeight="1" x14ac:dyDescent="0.25">
      <c r="B7" s="196"/>
      <c r="C7" s="7" t="s">
        <v>228</v>
      </c>
      <c r="D7" s="5">
        <v>2</v>
      </c>
      <c r="E7" s="6"/>
      <c r="F7" s="6">
        <f t="shared" ref="F7:F9" si="1">D7*E7</f>
        <v>0</v>
      </c>
    </row>
    <row r="8" spans="2:6" ht="27" customHeight="1" x14ac:dyDescent="0.25">
      <c r="B8" s="196"/>
      <c r="C8" s="7" t="s">
        <v>263</v>
      </c>
      <c r="D8" s="5">
        <v>2</v>
      </c>
      <c r="E8" s="6"/>
      <c r="F8" s="6">
        <f t="shared" si="1"/>
        <v>0</v>
      </c>
    </row>
    <row r="9" spans="2:6" ht="27" customHeight="1" x14ac:dyDescent="0.25">
      <c r="B9" s="196"/>
      <c r="C9" s="7" t="s">
        <v>262</v>
      </c>
      <c r="D9" s="5">
        <v>1</v>
      </c>
      <c r="E9" s="6"/>
      <c r="F9" s="6">
        <f t="shared" si="1"/>
        <v>0</v>
      </c>
    </row>
    <row r="10" spans="2:6" x14ac:dyDescent="0.25">
      <c r="B10" s="166" t="s">
        <v>233</v>
      </c>
      <c r="C10" s="166"/>
      <c r="D10" s="166"/>
      <c r="E10" s="166"/>
      <c r="F10" s="8">
        <f>TRUNC(SUM(F5:F9),2)</f>
        <v>0</v>
      </c>
    </row>
    <row r="11" spans="2:6" x14ac:dyDescent="0.25">
      <c r="B11" s="166" t="s">
        <v>234</v>
      </c>
      <c r="C11" s="166"/>
      <c r="D11" s="166"/>
      <c r="E11" s="166"/>
      <c r="F11" s="8">
        <f>(F10/6)</f>
        <v>0</v>
      </c>
    </row>
    <row r="12" spans="2:6" ht="15.75" thickBot="1" x14ac:dyDescent="0.3"/>
    <row r="13" spans="2:6" ht="25.5" thickTop="1" thickBot="1" x14ac:dyDescent="0.3">
      <c r="B13" s="2" t="s">
        <v>221</v>
      </c>
      <c r="C13" s="2" t="s">
        <v>222</v>
      </c>
      <c r="D13" s="3" t="s">
        <v>223</v>
      </c>
      <c r="E13" s="2" t="s">
        <v>224</v>
      </c>
      <c r="F13" s="2" t="s">
        <v>225</v>
      </c>
    </row>
    <row r="14" spans="2:6" ht="26.25" customHeight="1" thickTop="1" x14ac:dyDescent="0.25">
      <c r="B14" s="196" t="s">
        <v>259</v>
      </c>
      <c r="C14" s="4" t="s">
        <v>229</v>
      </c>
      <c r="D14" s="5">
        <v>1</v>
      </c>
      <c r="E14" s="6"/>
      <c r="F14" s="6">
        <f t="shared" ref="F14:F22" si="2">D14*E14</f>
        <v>0</v>
      </c>
    </row>
    <row r="15" spans="2:6" ht="26.25" customHeight="1" x14ac:dyDescent="0.25">
      <c r="B15" s="196"/>
      <c r="C15" s="4" t="s">
        <v>260</v>
      </c>
      <c r="D15" s="5">
        <v>1</v>
      </c>
      <c r="E15" s="6"/>
      <c r="F15" s="6">
        <f t="shared" si="2"/>
        <v>0</v>
      </c>
    </row>
    <row r="16" spans="2:6" ht="26.25" customHeight="1" x14ac:dyDescent="0.25">
      <c r="B16" s="196"/>
      <c r="C16" s="7" t="s">
        <v>230</v>
      </c>
      <c r="D16" s="5">
        <v>2</v>
      </c>
      <c r="E16" s="6"/>
      <c r="F16" s="6">
        <f t="shared" si="2"/>
        <v>0</v>
      </c>
    </row>
    <row r="17" spans="2:6" ht="26.25" customHeight="1" x14ac:dyDescent="0.25">
      <c r="B17" s="196"/>
      <c r="C17" s="7" t="s">
        <v>253</v>
      </c>
      <c r="D17" s="5">
        <v>1</v>
      </c>
      <c r="E17" s="6"/>
      <c r="F17" s="6">
        <f t="shared" si="2"/>
        <v>0</v>
      </c>
    </row>
    <row r="18" spans="2:6" ht="26.25" customHeight="1" x14ac:dyDescent="0.25">
      <c r="B18" s="196"/>
      <c r="C18" s="7" t="s">
        <v>231</v>
      </c>
      <c r="D18" s="5">
        <v>1</v>
      </c>
      <c r="E18" s="6"/>
      <c r="F18" s="6">
        <f t="shared" si="2"/>
        <v>0</v>
      </c>
    </row>
    <row r="19" spans="2:6" ht="26.25" customHeight="1" x14ac:dyDescent="0.25">
      <c r="B19" s="196"/>
      <c r="C19" s="7" t="s">
        <v>232</v>
      </c>
      <c r="D19" s="5">
        <v>1</v>
      </c>
      <c r="E19" s="6"/>
      <c r="F19" s="6">
        <f t="shared" si="2"/>
        <v>0</v>
      </c>
    </row>
    <row r="20" spans="2:6" ht="26.25" customHeight="1" x14ac:dyDescent="0.25">
      <c r="B20" s="196"/>
      <c r="C20" s="7" t="s">
        <v>261</v>
      </c>
      <c r="D20" s="5">
        <v>1</v>
      </c>
      <c r="E20" s="6"/>
      <c r="F20" s="6">
        <f t="shared" si="2"/>
        <v>0</v>
      </c>
    </row>
    <row r="21" spans="2:6" ht="26.25" customHeight="1" x14ac:dyDescent="0.25">
      <c r="B21" s="196"/>
      <c r="C21" s="7" t="s">
        <v>254</v>
      </c>
      <c r="D21" s="5">
        <v>2</v>
      </c>
      <c r="E21" s="6"/>
      <c r="F21" s="6">
        <f t="shared" si="2"/>
        <v>0</v>
      </c>
    </row>
    <row r="22" spans="2:6" ht="26.25" customHeight="1" x14ac:dyDescent="0.25">
      <c r="B22" s="196"/>
      <c r="C22" s="7" t="s">
        <v>255</v>
      </c>
      <c r="D22" s="5">
        <v>2</v>
      </c>
      <c r="E22" s="6"/>
      <c r="F22" s="6">
        <f t="shared" si="2"/>
        <v>0</v>
      </c>
    </row>
    <row r="23" spans="2:6" x14ac:dyDescent="0.25">
      <c r="B23" s="166" t="s">
        <v>233</v>
      </c>
      <c r="C23" s="166"/>
      <c r="D23" s="166"/>
      <c r="E23" s="166"/>
      <c r="F23" s="8">
        <f>TRUNC(SUM(F14:F22),2)</f>
        <v>0</v>
      </c>
    </row>
    <row r="24" spans="2:6" x14ac:dyDescent="0.25">
      <c r="B24" s="166" t="s">
        <v>234</v>
      </c>
      <c r="C24" s="166"/>
      <c r="D24" s="166"/>
      <c r="E24" s="166"/>
      <c r="F24" s="8">
        <f>(F23/6)</f>
        <v>0</v>
      </c>
    </row>
  </sheetData>
  <sheetProtection selectLockedCells="1" selectUnlockedCells="1"/>
  <mergeCells count="7">
    <mergeCell ref="B23:E23"/>
    <mergeCell ref="B24:E24"/>
    <mergeCell ref="B2:F3"/>
    <mergeCell ref="B5:B9"/>
    <mergeCell ref="B10:E10"/>
    <mergeCell ref="B11:E11"/>
    <mergeCell ref="B14:B22"/>
  </mergeCells>
  <pageMargins left="1" right="1" top="1" bottom="1" header="0.5" footer="0.5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  <pageSetUpPr fitToPage="1"/>
  </sheetPr>
  <dimension ref="B2:L5"/>
  <sheetViews>
    <sheetView showGridLines="0" workbookViewId="0">
      <selection activeCell="D5" sqref="D5"/>
    </sheetView>
  </sheetViews>
  <sheetFormatPr defaultRowHeight="15" x14ac:dyDescent="0.25"/>
  <cols>
    <col min="1" max="1" width="3" style="1" customWidth="1"/>
    <col min="2" max="2" width="27.5703125" style="1" customWidth="1"/>
    <col min="3" max="3" width="11.85546875" style="1" customWidth="1"/>
    <col min="4" max="4" width="11.42578125" style="1" customWidth="1"/>
    <col min="5" max="5" width="11.140625" style="1" customWidth="1"/>
    <col min="6" max="6" width="14.140625" style="1" customWidth="1"/>
    <col min="7" max="7" width="13.28515625" style="1" customWidth="1"/>
    <col min="8" max="8" width="20.5703125" style="1" customWidth="1"/>
    <col min="9" max="9" width="18.5703125" style="1" customWidth="1"/>
    <col min="10" max="10" width="13.7109375" style="1" customWidth="1"/>
    <col min="11" max="11" width="15.7109375" style="1" customWidth="1"/>
    <col min="12" max="12" width="13.7109375" style="1" customWidth="1"/>
    <col min="13" max="16384" width="9.140625" style="1"/>
  </cols>
  <sheetData>
    <row r="2" spans="2:12" x14ac:dyDescent="0.25">
      <c r="B2" s="168" t="s">
        <v>235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2:12" ht="15.75" thickBot="1" x14ac:dyDescent="0.3"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2:12" ht="37.5" thickTop="1" thickBot="1" x14ac:dyDescent="0.3">
      <c r="B4" s="2" t="s">
        <v>236</v>
      </c>
      <c r="C4" s="3" t="s">
        <v>237</v>
      </c>
      <c r="D4" s="3" t="s">
        <v>238</v>
      </c>
      <c r="E4" s="3" t="s">
        <v>239</v>
      </c>
      <c r="F4" s="3" t="s">
        <v>240</v>
      </c>
      <c r="G4" s="3" t="s">
        <v>241</v>
      </c>
      <c r="H4" s="3" t="s">
        <v>242</v>
      </c>
      <c r="I4" s="3" t="s">
        <v>243</v>
      </c>
      <c r="J4" s="3" t="s">
        <v>244</v>
      </c>
      <c r="K4" s="3" t="s">
        <v>245</v>
      </c>
      <c r="L4" s="3" t="s">
        <v>246</v>
      </c>
    </row>
    <row r="5" spans="2:12" ht="24.75" thickTop="1" x14ac:dyDescent="0.25">
      <c r="B5" s="89" t="s">
        <v>247</v>
      </c>
      <c r="C5" s="92">
        <v>6</v>
      </c>
      <c r="D5" s="93"/>
      <c r="E5" s="92">
        <v>60</v>
      </c>
      <c r="F5" s="94">
        <v>0.1</v>
      </c>
      <c r="G5" s="94">
        <v>0.5</v>
      </c>
      <c r="H5" s="90">
        <f>(D5*C5*G5)/E5</f>
        <v>0</v>
      </c>
      <c r="I5" s="90">
        <f>(D5*C5*F5)/60</f>
        <v>0</v>
      </c>
      <c r="J5" s="95">
        <v>1.0999999999999999E-2</v>
      </c>
      <c r="K5" s="90">
        <f>(D5*C5*J5)/E5</f>
        <v>0</v>
      </c>
      <c r="L5" s="90">
        <f>H5+I5+K5</f>
        <v>0</v>
      </c>
    </row>
  </sheetData>
  <sheetProtection selectLockedCells="1" selectUnlockedCells="1"/>
  <mergeCells count="1">
    <mergeCell ref="B2:L3"/>
  </mergeCells>
  <pageMargins left="0.98425196850393704" right="0.98425196850393704" top="0.98425196850393704" bottom="0.98425196850393704" header="0.51181102362204722" footer="0.5118110236220472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Proposta Comercial</vt:lpstr>
      <vt:lpstr>1</vt:lpstr>
      <vt:lpstr>2</vt:lpstr>
      <vt:lpstr>3</vt:lpstr>
      <vt:lpstr>4</vt:lpstr>
      <vt:lpstr>Salários e Benefícios</vt:lpstr>
      <vt:lpstr>Memória de Cálculo - Encargos</vt:lpstr>
      <vt:lpstr>Memória de Cálculo - Unif e EPI</vt:lpstr>
      <vt:lpstr>Memória de Cálculo - Equipament</vt:lpstr>
      <vt:lpstr>'1'!Print_Area</vt:lpstr>
      <vt:lpstr>'2'!Print_Area</vt:lpstr>
      <vt:lpstr>'3'!Print_Area</vt:lpstr>
      <vt:lpstr>'4'!Print_Area</vt:lpstr>
      <vt:lpstr>'Memória de Cálculo - Encargos'!Print_Area</vt:lpstr>
      <vt:lpstr>'Memória de Cálculo - Equipament'!Print_Area</vt:lpstr>
      <vt:lpstr>'Memória de Cálculo - Unif e EPI'!Print_Area</vt:lpstr>
      <vt:lpstr>'Proposta Comercial'!Print_Area</vt:lpstr>
      <vt:lpstr>'Salários e Benefícios'!Print_Area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SALC</dc:creator>
  <cp:lastModifiedBy>Diego Gonçalves Pereira</cp:lastModifiedBy>
  <cp:lastPrinted>2024-03-27T18:51:24Z</cp:lastPrinted>
  <dcterms:created xsi:type="dcterms:W3CDTF">2006-09-16T00:00:00Z</dcterms:created>
  <dcterms:modified xsi:type="dcterms:W3CDTF">2024-09-05T20:17:14Z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6301B0045DF44E169F3C14421C468CE2</vt:lpwstr>
  </property>
  <property fmtid="{D5CDD505-2E9C-101B-9397-08002B2CF9AE}" pid="3" name="KSOProductBuildVer">
    <vt:lpwstr>1046-12.2.0.13110</vt:lpwstr>
  </property>
</Properties>
</file>